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rancim\Documents\HC_Rebernice\Monitoringi\Geotehnični monitoring 2024_2033\Ponovljeni razpis_000013_2024\"/>
    </mc:Choice>
  </mc:AlternateContent>
  <bookViews>
    <workbookView xWindow="-108" yWindow="-108" windowWidth="23256" windowHeight="12456"/>
  </bookViews>
  <sheets>
    <sheet name="Ponudbeni predračun" sheetId="1" r:id="rId1"/>
  </sheets>
  <definedNames>
    <definedName name="_xlnm._FilterDatabase" localSheetId="0" hidden="1">'Ponudbeni predračun'!$C$1:$C$213</definedName>
    <definedName name="_xlnm.Print_Area" localSheetId="0">'Ponudbeni predračun'!$B$1:$G$213</definedName>
    <definedName name="_xlnm.Print_Titles" localSheetId="0">'Ponudbeni predračun'!$5:$5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204" i="1" l="1"/>
  <c r="G202" i="1"/>
  <c r="G201" i="1"/>
  <c r="G200" i="1"/>
  <c r="G199" i="1"/>
  <c r="G198" i="1"/>
  <c r="G197" i="1"/>
  <c r="G196" i="1"/>
  <c r="G195" i="1"/>
  <c r="G194" i="1"/>
  <c r="G193" i="1"/>
  <c r="G192" i="1"/>
  <c r="G189" i="1"/>
  <c r="G188" i="1"/>
  <c r="G187" i="1"/>
  <c r="G186" i="1"/>
  <c r="G185" i="1"/>
  <c r="G184" i="1"/>
  <c r="G183" i="1"/>
  <c r="G182" i="1"/>
  <c r="G181" i="1"/>
  <c r="G180" i="1"/>
  <c r="G179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0" i="1"/>
  <c r="G138" i="1"/>
  <c r="G136" i="1"/>
  <c r="G134" i="1"/>
  <c r="G133" i="1"/>
  <c r="G132" i="1"/>
  <c r="G131" i="1"/>
  <c r="G128" i="1"/>
  <c r="G127" i="1"/>
  <c r="G126" i="1"/>
  <c r="G125" i="1"/>
  <c r="G122" i="1"/>
  <c r="G121" i="1"/>
  <c r="G120" i="1"/>
  <c r="G119" i="1"/>
  <c r="G118" i="1"/>
  <c r="G117" i="1"/>
  <c r="G114" i="1"/>
  <c r="G113" i="1"/>
  <c r="G112" i="1"/>
  <c r="G111" i="1"/>
  <c r="G110" i="1"/>
  <c r="G109" i="1"/>
  <c r="G106" i="1"/>
  <c r="G105" i="1"/>
  <c r="G104" i="1"/>
  <c r="G103" i="1"/>
  <c r="G102" i="1"/>
  <c r="G99" i="1"/>
  <c r="G98" i="1"/>
  <c r="G97" i="1"/>
  <c r="G94" i="1"/>
  <c r="G93" i="1"/>
  <c r="G92" i="1"/>
  <c r="G89" i="1"/>
  <c r="G88" i="1"/>
  <c r="G85" i="1"/>
  <c r="G84" i="1"/>
  <c r="G81" i="1"/>
  <c r="G79" i="1"/>
  <c r="G77" i="1"/>
  <c r="G75" i="1"/>
  <c r="G73" i="1"/>
  <c r="G71" i="1"/>
  <c r="G69" i="1"/>
  <c r="G68" i="1"/>
  <c r="G67" i="1"/>
  <c r="G66" i="1"/>
  <c r="G65" i="1"/>
  <c r="G64" i="1"/>
  <c r="G63" i="1"/>
  <c r="G62" i="1"/>
  <c r="G61" i="1"/>
  <c r="G60" i="1"/>
  <c r="G59" i="1"/>
  <c r="G58" i="1"/>
  <c r="G55" i="1"/>
  <c r="G54" i="1"/>
  <c r="G53" i="1"/>
  <c r="G52" i="1"/>
  <c r="G51" i="1"/>
  <c r="G50" i="1"/>
  <c r="G49" i="1"/>
  <c r="G48" i="1"/>
  <c r="G47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9" i="1"/>
  <c r="G206" i="1" l="1"/>
  <c r="G207" i="1" l="1"/>
  <c r="G208" i="1" s="1"/>
</calcChain>
</file>

<file path=xl/sharedStrings.xml><?xml version="1.0" encoding="utf-8"?>
<sst xmlns="http://schemas.openxmlformats.org/spreadsheetml/2006/main" count="366" uniqueCount="179">
  <si>
    <t>POSLOVNA SKRIVNOST</t>
  </si>
  <si>
    <t>Popis del in ponudbeni predračun za izvedbo geotehničnega monitoringa objektov na trasi HC
H4 RAZDRTO - VIPAVA v obdobju 2024 do 2033</t>
  </si>
  <si>
    <t>Zap. št.</t>
  </si>
  <si>
    <t>Opis del za izvedbo</t>
  </si>
  <si>
    <t>Enota mere</t>
  </si>
  <si>
    <t>Število meritev, pregledov (v 10 letih)</t>
  </si>
  <si>
    <t>Cena na enoto mere</t>
  </si>
  <si>
    <t>Skupaj</t>
  </si>
  <si>
    <t>1.</t>
  </si>
  <si>
    <t>Izvedba GNSS statične izmere baznih točk osnovne geodetske mreže v trajanju vsaj 24 ur (točki BAZ1 in BAZ2) z navezavo na državno mrežo SIGNAL, vključno s stroški pridobitve podatkov GNSS sprejemnikov omrežja SIGNAL od MOP v RINEX obliki in izdelavo poročila. Poročilo se preda inženirju v 3 izvodih.</t>
  </si>
  <si>
    <t>kpl</t>
  </si>
  <si>
    <t>2.</t>
  </si>
  <si>
    <t>Izvedba GNSS statične izmere točk osnovne geodetske mreže Rebernice v trajanju vsaj 5 ur (35 geodetskih stebrov), vključno z izdelavo poročila in predajo inženirju v 3 izvodih.</t>
  </si>
  <si>
    <t>3.</t>
  </si>
  <si>
    <t>Izvedba tahimetrične izmere visoke natančnosti z obdelavo in interpretacijo rezultatov meritev.</t>
  </si>
  <si>
    <t>a) Viadukt Boršt 1 - (43 detajlnih točk + 6 točk geodetske mreže = 49 3D točk)</t>
  </si>
  <si>
    <t>kos</t>
  </si>
  <si>
    <t>b) Pilotna stena Z1 - (9 detajlnih točk + 4 točke geodetske mreže = 13 3D točk)</t>
  </si>
  <si>
    <t>c) Pilotna stena Z1a - (6 detajlnih točk + 4 točke geodetske mreže = 10 3D točk)</t>
  </si>
  <si>
    <t>č) Pilotna stena Boršt 1 - (20 detajlnih točk + 5 točk geodetske mreže = 25 3D točk)</t>
  </si>
  <si>
    <t>d) Pilotna stena P0 - (15 detajlnih točk + 4 točke geodetske mreže = 19 3D točk)</t>
  </si>
  <si>
    <t>e) Viadukt Boršt 2 - (32 detajlnih točk + 5 točk geodetske mreže = 37 3D točk)</t>
  </si>
  <si>
    <t>f) Pilotna stena P0a - (28 detajlnih točk + 3 točke geodetske mreže = 31 3D točk)</t>
  </si>
  <si>
    <t>g) Pilotna stena P1 - (12 detajlnih točk + 4 točke geodetske mreže = 16 3D točk)</t>
  </si>
  <si>
    <t>h) Viadukt Rebernice - (29 detajlnih točk + 10 točk geodetske mreže = 39 3D točk)</t>
  </si>
  <si>
    <t>i) Pilotna stena Z4 - (8 detajlnih točk + 3 točke geodetske mreže = 11 3D točk)</t>
  </si>
  <si>
    <t>j) Pilotna stena Rebernice - (58 detajlnih točk + 6 točk geodetske mreže = 64 3D točk)</t>
  </si>
  <si>
    <t>k) Viadukt Šumljak - (63 detajlnih točk + 11 točk geodetske mreže = 74 3D točk)</t>
  </si>
  <si>
    <t>l) Viadukt Lozice - (39 detajlnih točk + 5 točk geodetske mreže = 44 3D točk)</t>
  </si>
  <si>
    <t>m) Vodnjaki na vkopu - (6 detajlnih točk + 4 točke geodetske mreže = 10 3D točk)</t>
  </si>
  <si>
    <t>n) Viadukt Podgrič - (56 detajlnih točk + 7 točk geodetske mreže = 63 3D točk)</t>
  </si>
  <si>
    <t>o) Pilotna stena OZ 1 - (8 detajlnih točk + 4 točke geodetske mreže = 12 3D točk)</t>
  </si>
  <si>
    <t>p) Pilotna stena Podgrič - (18 detajlnih točk + 4 točke geodetske mreže = 22 3D točk)</t>
  </si>
  <si>
    <t>r) Sanacija plazu v km 4.2 - (6 detajlnih točk + 4 točke geodetske mreže = 10 3D točk)</t>
  </si>
  <si>
    <t>s) Pilotna stena Z8 - (18 detajlnih točk + 4 točke geodetske mreže = 22 3D točk)</t>
  </si>
  <si>
    <t>š) Sidrana oporna konstrukcija Z10 - (39 detajlnih točk + 4 točke geodetske mreže = 43 3D točk)</t>
  </si>
  <si>
    <t>t) Pilotna stena P3 - (16 detajlnih točk + 4 točke geodetske mreže = 20 3D točk)</t>
  </si>
  <si>
    <t>u) Pilotna stena P4 - (7 detajlnih točk + 4 točke geodetske mreže = 11 3D točk)</t>
  </si>
  <si>
    <t>v) Pilotna stena Z5 - (11 detajlnih točk + 3 točke geodetske mreže = 14 3D točk)</t>
  </si>
  <si>
    <t>z) Pilotna stena Z6 - (21 detajlnih točk + 4 točke geodetske mreže = 25 3D točk)</t>
  </si>
  <si>
    <t>ž) Pilotna stena Z7 - (14 detajlnih točk + 3 točke geodetske mreže = 17 3D točk)</t>
  </si>
  <si>
    <t>a1) Pilotna stena Z9 - (12 detajlnih točk + 4 točke geodetske mreže = 16 3D točk)</t>
  </si>
  <si>
    <t>b1) Pilotna stene OZ2, OZ3 in OZ4 - (65 detajlnih točk + 3 točke geodetske mreže = 68 3D točk)</t>
  </si>
  <si>
    <t>c1) Kombiniran podporni ukrep Cerje 1 - (20 detajlnih točk + 4 točke geodetske mreže = 24 3D točk)</t>
  </si>
  <si>
    <t>č1) Kombiniran podporni ukrep Cerje 2 - (72 detajlnih točk + 4 točke geodetske mreže = 76 3D točk)</t>
  </si>
  <si>
    <t>d1) Viadukt Barnica - (15 detajlnih točk + 6 točk geodetske mreže = 21 3D točk)</t>
  </si>
  <si>
    <t>e1) Viadukt Tabor - (31 detajlnih točk + 5 točk geodetske mreže = 36 3D točk)</t>
  </si>
  <si>
    <t>4.</t>
  </si>
  <si>
    <t>Izvedba preciznega nivelmana z obdelavo in interpretacijo rezultatov meritev.</t>
  </si>
  <si>
    <t>a) Viadukt Boršt 1 (62 repernih točk in 3 točke geodetske mreže)</t>
  </si>
  <si>
    <t>b) Viadukt Rebernice (72 repernih točk in 3 točke geodetske mreže)</t>
  </si>
  <si>
    <t>c) Viadukt Šumljak (98 repernih točk in 6 točk geodetske mreže)</t>
  </si>
  <si>
    <t>č) Viadukt Lozice (69 repernih točk in 3 točke geodetske mreže)</t>
  </si>
  <si>
    <t>d) Viadukt Podgrič (44 repernih točk in 5 točk geodetske mreže)</t>
  </si>
  <si>
    <t>e) Pokriti vkop Rebernice 1 (72 repernih točk in 2 točki geodetske mreže)</t>
  </si>
  <si>
    <t>f) Pokriti vkop Rebernice 2 (30 repernih točk in 2 točki geodetske mreže)</t>
  </si>
  <si>
    <t>g) Viadukt Barnica (38 repernih točk in 4 točke geodetske mreže)</t>
  </si>
  <si>
    <t>h) Viadukt Tabor (116 repernih točk in 4 točke geodetske mreže)</t>
  </si>
  <si>
    <t>i) Predor Barnica (36 repernih točk in 2 točki geodetske mreže)</t>
  </si>
  <si>
    <t>j) Predor Podnanos (74 repernih točk in 3 točke geodetske mreže)</t>
  </si>
  <si>
    <t>5.</t>
  </si>
  <si>
    <t>Priprava skupnega letnega poročila z interpretacijo rezultatov vseh izvedenih tahimetričnih meritev in meritev preciznega nivelmana v okviru geotehničnega monitoringa za vse objekte enega sklopa in njihovega vplivnega območja (12 sklopov). Poročila se predajo Inženirju v 3 izvodih.</t>
  </si>
  <si>
    <t>a) Viadukt Boršt 1 in pilotne stene Z1, Z1a, Boršt 1 in P0</t>
  </si>
  <si>
    <t>c) Viadukt Rebernice, pilotna stena Z4 in pilotna stena Rebernice</t>
  </si>
  <si>
    <t>č) Viadukt Šumljak</t>
  </si>
  <si>
    <t xml:space="preserve">d) Viadukt Lozice, vodnjaki na vkopu, viadukt Podgič, pilotna stena OZ1 in pilotna stena Podgrič </t>
  </si>
  <si>
    <t>e) Sanacija plazu v km 4.2, pilotna stena Z8 in vozišče med P209 in P211</t>
  </si>
  <si>
    <t>f) Sidrana oporna konstrukcija Z10</t>
  </si>
  <si>
    <t>g) Pilotne stene P3, P4, Z5, Z6, Z7, Z9, OZ2, OZ3 in OZ4</t>
  </si>
  <si>
    <t>h) Pokrita vkopa Rebernice 1 in Rebernice 2</t>
  </si>
  <si>
    <t>i) Kombinirana podporna ukrepa Cerje 1 in Cerje 2</t>
  </si>
  <si>
    <t>j) Viadukta Barnica in Tabor</t>
  </si>
  <si>
    <t>k) Predora Barnica in Podnanos</t>
  </si>
  <si>
    <t>6.</t>
  </si>
  <si>
    <t>Določitev prostorskega položaja geodetskega peclja vgrajenega ob ustju inklinometrov z RTK (Real-Time-Kinematic) metodo GNSS izmere in izdelava poročila z rezultati meritev.</t>
  </si>
  <si>
    <t>7.</t>
  </si>
  <si>
    <t>Vgradnja oz. stabilizacija novega geodetskega stebra s ploščo za prisilno centriranje, določitev položaja novega geodetskega stebra s statično GNSS izmero in navezavo na osnovno geodetsko mrežo Rebernice, vključno z izdelavo poročila o izvedeni meritvi ter vsemi materialnimi in transportnimi stroški.</t>
  </si>
  <si>
    <t>8.</t>
  </si>
  <si>
    <t>Vgradnja oz. stabilizacija novega geodetskega stebra s ploščo za prisilno centriranje, določitev položaja novega geodetskega stebra s tahimetrično metodo izmere in navezavo na geodetsko mrežo obravnavanega objekta, vključno z izdelavo poročila o izvedeni meritvi ter vsemi materialnimi in transportnimi stroški.</t>
  </si>
  <si>
    <t>9.</t>
  </si>
  <si>
    <t>Vgradnja oz. stabilizacija nove 3D detajlne točke, določitev položaja nove 3D detajlne točke s tahimetrično metodo izmere in navezavo na geodetsko mrežo obravnavanega objekta, vključno z izdelavo poročila o izvedeni meritvi ter vsemi materialnimi in transportnimi stroški.</t>
  </si>
  <si>
    <t>10.</t>
  </si>
  <si>
    <t>Vgradnja oz. stabilizacija nove 1D detajlne točke (reperna točka), določitev višine nove 1D detajlne točke s preciznim nivelmanom in navezavo na višinsko mrežo obravnavanega objekta, vključno z izdelavo poročila o izvedeni meritvi ter vsemi materialnimi in transportnimi stroški.</t>
  </si>
  <si>
    <t>11.</t>
  </si>
  <si>
    <t>Čiščenje terena (sečnja manjših dreves in grmovja), za potrebe vzpostavitve vizur do geodetskih točk in opazovalnih stebrov.</t>
  </si>
  <si>
    <t>ur</t>
  </si>
  <si>
    <t>12.</t>
  </si>
  <si>
    <t>Izvedba preciznih geodetskih meritev v okviru prestavitve obeh prekladnih konstrukcij viadukta Boršt 1, z vmesnim pošiljanjem podatkov projektantu in z izdelavo zaključnega poročila po izvedbi vseh prestavitev. Ločeno nivelmanske meritve (skupaj 65 točk na obeh prekladnih konstrukcijah) in tahimetrične meritve (48 3D geodetskih točk).</t>
  </si>
  <si>
    <t>a) tahimetrična meritev visoke natančnosti pred, med in po prestavitvi obeh prekladnih konstrukcij.</t>
  </si>
  <si>
    <t xml:space="preserve">b) nivelmanska meritev pred in po prestavitvi posamezne prekladne konstrukcije (cca. 32 točk) </t>
  </si>
  <si>
    <t>13.</t>
  </si>
  <si>
    <t>Izvedba preciznih geodetskih meritev v okviru prestavitve obeh prekladnih konstrukcij viadukta Rebernice, z vmesnim pošiljanjem podatkov projektantu in z izdelavo zaključnega poročila po izvedbi vseh prestavitev. Ločeno nivelmanske meritve (predvidoma polovico od 36 točk na vsaki prekladni konstrukciji) in tahimetrične meritve (29 3D geodetskih točk, vključno z izmero 10 točk osnovne geodetske mreže).</t>
  </si>
  <si>
    <t>a) tahimetrična meritev visoke natančnosti pred, med in po prestavitvi obeh prekladnih konstrukcij</t>
  </si>
  <si>
    <t>b) nivelmanska meritev pred in po prestavitvi obeh prekladnih konstrukcij</t>
  </si>
  <si>
    <t>14.</t>
  </si>
  <si>
    <t>Inklinometrske in piezometrske meritve ter obdelava in interpretacija rezultatov.</t>
  </si>
  <si>
    <t>a) ročne meritve inklinometrov (povprečna globina 27,65m)</t>
  </si>
  <si>
    <t>b) avtomatske meritve inklinometrov - On line</t>
  </si>
  <si>
    <t>c) piezometrske meritve nivoja talne vode - odvzem podatkov z računalnikom na lokaciji objekta</t>
  </si>
  <si>
    <t>15.</t>
  </si>
  <si>
    <t xml:space="preserve">Meritve sidrnih sil ter obdelava in interpretacija rezultatov. </t>
  </si>
  <si>
    <t>a) meritve sidrnih sil v geomehanskih sidrih  - On line</t>
  </si>
  <si>
    <t>b) meritve sidrnih sil v geomehanskih sidrih - odvzem podatkov z računalnikom na lokaciji objekta</t>
  </si>
  <si>
    <t>c) ročne meritve sidrnih sil v geomehanskih sidrih - mehanska merska glava "Freyssinet"</t>
  </si>
  <si>
    <t>16.</t>
  </si>
  <si>
    <t>Meritve drugih mehanskih količin ter obdelava in interpretacija rezultatov.</t>
  </si>
  <si>
    <t>a) biaksialne klinometrske meritve stebrov viadukta in pilotnih sten - On line</t>
  </si>
  <si>
    <t>b) biaksialne klinometrske meritve stebrov viadukta - odvzem podatkov z računalnikom na lokaciji objekta</t>
  </si>
  <si>
    <t>c) meritve razdalj med stebrom in plaščem vodnjaka na viaduktu (v dveh smereh), wire - crack metri - On line</t>
  </si>
  <si>
    <t>č) meritve razdalj med stebrom in plaščem vodnjaka na viaduktu (v dveh smereh), wire - crack metri - odvzem podatkov z računalnikom na lokaciji objekta</t>
  </si>
  <si>
    <t>d) meritve napetosti za spremljavo specifičnih deformacij - odvzem podatkov z računalnikom na lokaciji objekta</t>
  </si>
  <si>
    <t>17.</t>
  </si>
  <si>
    <t>Izdelava geomehansko-inklinometrske vrtine (brez jedrovanja) z vgradnjo inklinometrske cevi premera vsaj 70mm z obsipom suhega kremenčevega peska, z ureditvijo ustja (zaščitna jeklena cev s kapo in obešanko, betonsko ploščo z vgrajeno reperno točko za 3D spremljanje premikov), z geološko spremljavo ter ničelno inklinometrsko meritvijo, poročilom o izvedenih delih in meritvah ter ničelno geodetsko meritvijo reperne točke.</t>
  </si>
  <si>
    <t>a) ocenjena globina 20m</t>
  </si>
  <si>
    <t>b) ocenjena globina 25m</t>
  </si>
  <si>
    <t>c) ocenjena globina 30m</t>
  </si>
  <si>
    <t>č) ocenjena globina 35m</t>
  </si>
  <si>
    <t>d) ocenjena globina 40m</t>
  </si>
  <si>
    <t>e) ocenjena globina 50m</t>
  </si>
  <si>
    <t>18.</t>
  </si>
  <si>
    <t>Izdelava jedrovane geomehansko-inklinometrske vrtine z vgradnjo inklinometrske cevi premera vsaj 70mm z obsipom suhega kremenčevega peska, z ureditvijo ustja (zaščitna jeklena cev s kapo in obešanko, betonsko ploščo z vgrajeno reperno točko za 3D spremljanje premikov), z geološko spremljavo ter ničelno inklinometrsko meritvijo, poročilom o izvedenih delih in meritvah ter ničelno geodetsko meritvijo reperne točke.</t>
  </si>
  <si>
    <t>19.</t>
  </si>
  <si>
    <t>Izdelava geomehansko-inklinometrske vrtine (brez jedrovanja) z vgradnjo inklinometrske cevi premera vsaj 70mm z obsipom suhega kremenčevega peska in vgraditvijo merilca za kontinuirano spremljanje talne vode na drsni ravnini, z ureditvijo ustja (zaščitna jeklena cev s kapo in obešanko, betonsko ploščo z vgrajeno reperno točko za 3D spremljanje premikov), z geološko spremljavo ter ničelno inklinometrsko in piezometrsko meritvijo ter poročilom o izvedenih delih in meritvah ter ničelno geodetsko meritvijo reperne točke. Merilci vode morajo biti opremljeni z baterijskim delovanjem in lokalnim zajemom podatkov. Omogočati morajo kontinuirano meritev nivoja vode, tlaka, temperature in konduktivnosti.</t>
  </si>
  <si>
    <t>a) ocenjene globine 20 m</t>
  </si>
  <si>
    <t>b) ocenjene globine 30 m</t>
  </si>
  <si>
    <t>c) ocenjene globine 40 m</t>
  </si>
  <si>
    <t>c) ocenjene globine 50 m</t>
  </si>
  <si>
    <t>20.</t>
  </si>
  <si>
    <t>Izdelava jedrovane geomehansko-inklinometrske vrtine z vgradnjo  inklinometrske cevi premera vsaj 70mm z obsipom suhega kremenčevega peska in vgraditvijo merilca za kontinuirano spremljanje talne vode na drsni ravnini, z ureditvijo ustja (zaščitna jeklena cev s kapo in obešanko, betonsko ploščo z vgrajeno reperno točko za 3D spremljanje premikov), z geološko spremljavo ter ničelno inklinometrsko in piezometrsko meritvijo ter poročilom o izvedenih delih in meritvah ter ničelno geodetsko meritvijo reperne točke. Merilci vode morajo biti opremljeni z baterijskim delovanjem in lokalnim zajemom podatkov. Omogočati morajo kontinuirano meritev nivoja vode, tlaka, temperature in konduktivnosti.</t>
  </si>
  <si>
    <t>21.</t>
  </si>
  <si>
    <t>Izvedba potrebnih preiskav za geotehnično projektiranje podporne konstrukcije na trasi HC in izdelava pripadajočega geološko-geomehanskega poročila (predaja dokumentacije v 6 izvodih).</t>
  </si>
  <si>
    <t>22.</t>
  </si>
  <si>
    <t>Pregled notranjosti vgrajenih inklinometrskih cevi s kamero za ugotovitev prehodnosti merske sonde (ocenjena količina).</t>
  </si>
  <si>
    <t>m1</t>
  </si>
  <si>
    <t>23.</t>
  </si>
  <si>
    <t>Mehansko čiščenje inklinometerskih cevi v primeru potrebe (ocenjena količina).</t>
  </si>
  <si>
    <t>24.</t>
  </si>
  <si>
    <t>Skupen inženirski in Inženirsko - geološki pregled objekta in vplivnega območja gradnje v sestavi: Projektant in Geolog/Geomehanik. Pri viaduktih je potrebno pregledati dilatacije, ležišča ter notranjost vodnjakov ob stebrih posameznih podpor viaduktov. Cena mora vključevati tudi opremo oziroma mehanizacijo za dostop do omenjenih konstrukcijskih delov viaduktov. Poročilo o stanju objekta ter vplivnega območja in ostalih ugotovitvah je sestavni del skupnega letnega poročila z interpretacijo rezultatov vseh izvedenih meritev v okviru geotehničnega monitoringa.</t>
  </si>
  <si>
    <t>a) Viadukt Boršt 1 s pilotnimi stenami Z1, Z1a, PS Boršt 1 in P0</t>
  </si>
  <si>
    <t>b) Viadukt Boršt 2 s pilotnimi stenami P0a in P1</t>
  </si>
  <si>
    <t>c) Viadukt Rebernice s pilotnimi stenami Z4 in PS Rebernice</t>
  </si>
  <si>
    <t>d) Viadukt Lozice</t>
  </si>
  <si>
    <t>e) Vodnjaki na vkopu, viadukt Podgrič ter pilotni steni OZ1 in PS Podgrič</t>
  </si>
  <si>
    <t>f) Sanacija plazu v km 4.2 in pilotna stena Z8</t>
  </si>
  <si>
    <t>g) Vozišče med P209 in P211</t>
  </si>
  <si>
    <t>h) Sidrana oporna konstrukcija Z10</t>
  </si>
  <si>
    <t>i) Pilotna stena P3</t>
  </si>
  <si>
    <t>j) Pilotna stena P4</t>
  </si>
  <si>
    <t>k) Pilotna stena Z5</t>
  </si>
  <si>
    <t>l) Pilotna stena Z6</t>
  </si>
  <si>
    <t>m) Pilotna stena Z7</t>
  </si>
  <si>
    <t>n) Pilotna stena Z9</t>
  </si>
  <si>
    <t>o) Pilotne stene OZ2, OZ3 in OZ4</t>
  </si>
  <si>
    <t>p) Pokrita vkopa Rebernice 1 in Rebernice 2</t>
  </si>
  <si>
    <t>r) Kombinirana podporna ukrepa Cerje 1 in Cerje 2</t>
  </si>
  <si>
    <t>s) Viadukta Barnica in Tabor</t>
  </si>
  <si>
    <t>š) Predora Barnica in Podnanos</t>
  </si>
  <si>
    <t>25.</t>
  </si>
  <si>
    <t>Priprava skupnega letnega poročila z interpretacijo rezultatov vseh izvedenih meritev v okviru geotehničnega monitoringa (geodetske meritve, inklinometrske meritve, piezometrske meritve, meritve sidrnih sil v geomehanskih sidrih, meritve napetosti za spremljavo specifičnih deformacij, wire - crack meritve, klinometrske meritve) ter poročilom o stanju objekta in ostalih ugotovitvah na osnovi izvedenih inženirsko geoloških in inženirskih pregledov za vse objekte enega sklopa in njihovo vplivno območje. Poročila se predajo Inženirju v 3 izvodih.</t>
  </si>
  <si>
    <t>26.</t>
  </si>
  <si>
    <t>Izdelava računskega prostorskega modela z vsemi potrebnimi analizami in izdelavo poročil o ugotovitvah z mnenjem projektanta o stanju objekta glede na izvedene premike temeljne podlage in glede na poročila o rezultatih vseh meritev na objektih s predlogom nadaljnih ukrepov.</t>
  </si>
  <si>
    <t>a) Viadukt Boršt 1</t>
  </si>
  <si>
    <t>b) Viadukt Boršt 2 in pilotna stena P0a</t>
  </si>
  <si>
    <t>c) Viadukt Rebernice</t>
  </si>
  <si>
    <t>e) Viadukt Podgrič</t>
  </si>
  <si>
    <t>f) Vodnjaki na vkopu</t>
  </si>
  <si>
    <t>g) Sidrana oporna konstrukcija Z 10</t>
  </si>
  <si>
    <t>h) Pilotna stena Z9</t>
  </si>
  <si>
    <t>i) Pilotna stena Cerje 1</t>
  </si>
  <si>
    <t>j) Pilotna stena Cerje 2</t>
  </si>
  <si>
    <t>27.</t>
  </si>
  <si>
    <t>Nadgradnja in preveritev računskega modela konstrukcije objektov z novimi rezultati meritev ter izdelava poročila o stanju objekta glede na nove ugotovitve - dokazilo o zanesljivosti objekta</t>
  </si>
  <si>
    <t>28.</t>
  </si>
  <si>
    <t>Pregled vseh poročil o opravljenih meritvah po koncu 10. letnega geotehničnega monitoringa in priprava končnega poročila, ki naj zajema rezultate vseh pregledov in meritev z interpretacijo za vse objekte v celotnem trajanju geotehničnega monitoringa.</t>
  </si>
  <si>
    <t>SKUPAJ</t>
  </si>
  <si>
    <t>22% DDV</t>
  </si>
  <si>
    <t>SKUPAJ Z DDV</t>
  </si>
  <si>
    <t>ŽIG IN PODPIS</t>
  </si>
  <si>
    <t>b) Viadukt Boršt 2 in pilotni steni P0a in 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</si>
</sst>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SIT&quot;_);\(#,##0.00&quot;SIT&quot;\)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22"/>
      <color theme="9" tint="-0.249977111117893"/>
      <name val="Calibri"/>
      <family val="2"/>
      <charset val="238"/>
      <scheme val="minor"/>
    </font>
    <font>
      <b/>
      <sz val="22"/>
      <color theme="9" tint="-0.249977111117893"/>
      <name val="Calibri"/>
      <family val="2"/>
      <charset val="238"/>
      <scheme val="minor"/>
    </font>
    <font>
      <sz val="12"/>
      <color indexed="56"/>
      <name val="Calibri"/>
      <family val="2"/>
      <charset val="238"/>
      <scheme val="minor"/>
    </font>
    <font>
      <b/>
      <sz val="14"/>
      <color indexed="56"/>
      <name val="Calibri"/>
      <family val="2"/>
      <charset val="238"/>
      <scheme val="minor"/>
    </font>
    <font>
      <b/>
      <sz val="12"/>
      <color indexed="5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indexed="64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3" fontId="0" fillId="0" borderId="0" xfId="0" applyNumberFormat="1" applyAlignment="1" applyProtection="1">
      <alignment vertical="center"/>
    </xf>
    <xf numFmtId="4" fontId="2" fillId="0" borderId="0" xfId="0" applyNumberFormat="1" applyFont="1" applyAlignment="1" applyProtection="1">
      <alignment vertical="center"/>
    </xf>
    <xf numFmtId="4" fontId="0" fillId="0" borderId="0" xfId="0" applyNumberForma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3" fontId="7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9" fontId="8" fillId="0" borderId="12" xfId="0" applyNumberFormat="1" applyFont="1" applyBorder="1" applyAlignment="1" applyProtection="1">
      <alignment horizontal="center" vertical="top"/>
    </xf>
    <xf numFmtId="0" fontId="8" fillId="0" borderId="9" xfId="0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center" vertical="center"/>
    </xf>
    <xf numFmtId="3" fontId="8" fillId="0" borderId="13" xfId="0" applyNumberFormat="1" applyFont="1" applyBorder="1" applyAlignment="1" applyProtection="1">
      <alignment horizontal="center" vertical="center"/>
    </xf>
    <xf numFmtId="4" fontId="8" fillId="0" borderId="13" xfId="0" applyNumberFormat="1" applyFont="1" applyBorder="1" applyAlignment="1" applyProtection="1">
      <alignment horizontal="center" vertical="center"/>
    </xf>
    <xf numFmtId="4" fontId="8" fillId="0" borderId="14" xfId="0" applyNumberFormat="1" applyFont="1" applyBorder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49" fontId="8" fillId="0" borderId="15" xfId="0" applyNumberFormat="1" applyFont="1" applyBorder="1" applyAlignment="1" applyProtection="1">
      <alignment horizontal="center" vertical="top"/>
    </xf>
    <xf numFmtId="0" fontId="9" fillId="0" borderId="6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center" vertical="center"/>
    </xf>
    <xf numFmtId="3" fontId="8" fillId="0" borderId="5" xfId="0" applyNumberFormat="1" applyFont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</xf>
    <xf numFmtId="4" fontId="8" fillId="0" borderId="16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 wrapText="1"/>
    </xf>
    <xf numFmtId="49" fontId="8" fillId="0" borderId="17" xfId="0" applyNumberFormat="1" applyFont="1" applyBorder="1" applyAlignment="1" applyProtection="1">
      <alignment horizontal="center" vertical="top"/>
    </xf>
    <xf numFmtId="0" fontId="10" fillId="0" borderId="5" xfId="0" applyFont="1" applyBorder="1" applyAlignment="1" applyProtection="1">
      <alignment horizontal="center" vertical="center"/>
    </xf>
    <xf numFmtId="3" fontId="10" fillId="0" borderId="5" xfId="0" applyNumberFormat="1" applyFont="1" applyBorder="1" applyAlignment="1" applyProtection="1">
      <alignment horizontal="center" vertical="center"/>
    </xf>
    <xf numFmtId="4" fontId="10" fillId="0" borderId="5" xfId="0" applyNumberFormat="1" applyFont="1" applyBorder="1" applyAlignment="1" applyProtection="1">
      <alignment horizontal="center" vertical="center"/>
    </xf>
    <xf numFmtId="49" fontId="8" fillId="0" borderId="18" xfId="0" applyNumberFormat="1" applyFont="1" applyBorder="1" applyAlignment="1" applyProtection="1">
      <alignment horizontal="center" vertical="top"/>
    </xf>
    <xf numFmtId="0" fontId="8" fillId="0" borderId="6" xfId="0" applyFont="1" applyBorder="1" applyAlignment="1" applyProtection="1">
      <alignment vertical="center" wrapText="1"/>
    </xf>
    <xf numFmtId="17" fontId="8" fillId="0" borderId="6" xfId="0" applyNumberFormat="1" applyFont="1" applyBorder="1" applyAlignment="1" applyProtection="1">
      <alignment horizontal="left" vertical="center" wrapText="1"/>
    </xf>
    <xf numFmtId="49" fontId="8" fillId="0" borderId="19" xfId="0" applyNumberFormat="1" applyFont="1" applyBorder="1" applyAlignment="1" applyProtection="1">
      <alignment horizontal="center" vertical="top"/>
    </xf>
    <xf numFmtId="0" fontId="11" fillId="0" borderId="6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/>
    </xf>
    <xf numFmtId="4" fontId="11" fillId="0" borderId="16" xfId="0" applyNumberFormat="1" applyFont="1" applyBorder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49" fontId="8" fillId="0" borderId="17" xfId="0" applyNumberFormat="1" applyFont="1" applyBorder="1" applyAlignment="1" applyProtection="1">
      <alignment horizontal="center" vertical="top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justify" vertical="center" wrapText="1"/>
    </xf>
    <xf numFmtId="49" fontId="8" fillId="0" borderId="15" xfId="0" applyNumberFormat="1" applyFont="1" applyBorder="1" applyAlignment="1" applyProtection="1">
      <alignment horizontal="center" vertical="top"/>
    </xf>
    <xf numFmtId="4" fontId="1" fillId="0" borderId="0" xfId="0" applyNumberFormat="1" applyFont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 wrapText="1"/>
    </xf>
    <xf numFmtId="164" fontId="8" fillId="0" borderId="5" xfId="0" applyNumberFormat="1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13" fillId="0" borderId="5" xfId="0" applyFont="1" applyBorder="1" applyAlignment="1" applyProtection="1">
      <alignment vertical="center"/>
    </xf>
    <xf numFmtId="3" fontId="8" fillId="0" borderId="7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/>
    </xf>
    <xf numFmtId="3" fontId="14" fillId="0" borderId="5" xfId="0" applyNumberFormat="1" applyFont="1" applyBorder="1" applyAlignment="1" applyProtection="1">
      <alignment horizontal="center" vertical="center"/>
    </xf>
    <xf numFmtId="4" fontId="14" fillId="0" borderId="5" xfId="0" applyNumberFormat="1" applyFont="1" applyBorder="1" applyAlignment="1" applyProtection="1">
      <alignment horizontal="center" vertical="center"/>
    </xf>
    <xf numFmtId="16" fontId="8" fillId="0" borderId="6" xfId="0" applyNumberFormat="1" applyFont="1" applyBorder="1" applyAlignment="1" applyProtection="1">
      <alignment horizontal="left" vertical="center" wrapText="1"/>
    </xf>
    <xf numFmtId="49" fontId="8" fillId="0" borderId="19" xfId="0" applyNumberFormat="1" applyFont="1" applyBorder="1" applyAlignment="1" applyProtection="1">
      <alignment horizontal="center" vertical="top"/>
    </xf>
    <xf numFmtId="49" fontId="8" fillId="0" borderId="18" xfId="0" applyNumberFormat="1" applyFont="1" applyBorder="1" applyAlignment="1" applyProtection="1">
      <alignment horizontal="center" vertical="top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center" vertical="center"/>
    </xf>
    <xf numFmtId="4" fontId="8" fillId="0" borderId="7" xfId="0" applyNumberFormat="1" applyFont="1" applyBorder="1" applyAlignment="1" applyProtection="1">
      <alignment horizontal="center" vertical="center"/>
    </xf>
    <xf numFmtId="49" fontId="8" fillId="0" borderId="18" xfId="0" applyNumberFormat="1" applyFont="1" applyBorder="1" applyAlignment="1" applyProtection="1">
      <alignment horizontal="center" vertical="top" wrapText="1"/>
    </xf>
    <xf numFmtId="0" fontId="9" fillId="0" borderId="8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right" vertical="center"/>
    </xf>
    <xf numFmtId="0" fontId="6" fillId="0" borderId="24" xfId="0" applyFont="1" applyBorder="1" applyAlignment="1" applyProtection="1">
      <alignment horizontal="right" vertical="center"/>
    </xf>
    <xf numFmtId="4" fontId="10" fillId="0" borderId="20" xfId="0" applyNumberFormat="1" applyFont="1" applyBorder="1" applyAlignment="1" applyProtection="1">
      <alignment horizontal="right" vertical="center"/>
    </xf>
    <xf numFmtId="4" fontId="10" fillId="0" borderId="0" xfId="0" applyNumberFormat="1" applyFont="1" applyAlignment="1" applyProtection="1">
      <alignment horizontal="right" vertical="center"/>
    </xf>
    <xf numFmtId="4" fontId="10" fillId="0" borderId="16" xfId="0" applyNumberFormat="1" applyFont="1" applyBorder="1" applyAlignment="1" applyProtection="1">
      <alignment horizontal="right" vertical="center"/>
    </xf>
    <xf numFmtId="49" fontId="8" fillId="0" borderId="25" xfId="0" applyNumberFormat="1" applyFont="1" applyBorder="1" applyAlignment="1" applyProtection="1">
      <alignment horizontal="center" vertical="top" wrapText="1"/>
    </xf>
    <xf numFmtId="0" fontId="9" fillId="0" borderId="26" xfId="0" applyFont="1" applyBorder="1" applyAlignment="1" applyProtection="1">
      <alignment horizontal="left" vertical="center" wrapText="1"/>
    </xf>
    <xf numFmtId="0" fontId="6" fillId="0" borderId="21" xfId="0" applyFont="1" applyBorder="1" applyAlignment="1" applyProtection="1">
      <alignment horizontal="right" vertical="center"/>
    </xf>
    <xf numFmtId="0" fontId="6" fillId="0" borderId="22" xfId="0" applyFont="1" applyBorder="1" applyAlignment="1" applyProtection="1">
      <alignment horizontal="right" vertical="center"/>
    </xf>
    <xf numFmtId="4" fontId="10" fillId="0" borderId="23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3"/>
  <sheetViews>
    <sheetView tabSelected="1" topLeftCell="D191" zoomScale="115" zoomScaleNormal="115" workbookViewId="0">
      <selection activeCell="I208" sqref="I208"/>
    </sheetView>
  </sheetViews>
  <sheetFormatPr defaultColWidth="9.109375" defaultRowHeight="14.4" x14ac:dyDescent="0.3"/>
  <cols>
    <col min="1" max="1" width="3" style="3" customWidth="1"/>
    <col min="2" max="2" width="8.109375" style="1" customWidth="1"/>
    <col min="3" max="3" width="99.44140625" style="2" customWidth="1"/>
    <col min="4" max="4" width="8.6640625" style="3" customWidth="1"/>
    <col min="5" max="5" width="14" style="4" customWidth="1"/>
    <col min="6" max="6" width="17.33203125" style="6" customWidth="1"/>
    <col min="7" max="7" width="19" style="6" customWidth="1"/>
    <col min="8" max="8" width="13" style="6" customWidth="1"/>
    <col min="9" max="9" width="12.33203125" style="3" customWidth="1"/>
    <col min="10" max="16384" width="9.109375" style="3"/>
  </cols>
  <sheetData>
    <row r="1" spans="2:8" ht="15" customHeight="1" x14ac:dyDescent="0.3">
      <c r="F1" s="5" t="s">
        <v>0</v>
      </c>
    </row>
    <row r="2" spans="2:8" ht="15" thickBot="1" x14ac:dyDescent="0.35"/>
    <row r="3" spans="2:8" ht="55.5" customHeight="1" thickTop="1" thickBot="1" x14ac:dyDescent="0.35">
      <c r="B3" s="7" t="s">
        <v>1</v>
      </c>
      <c r="C3" s="8"/>
      <c r="D3" s="8"/>
      <c r="E3" s="8"/>
      <c r="F3" s="8"/>
      <c r="G3" s="9"/>
      <c r="H3" s="10"/>
    </row>
    <row r="4" spans="2:8" ht="16.8" thickTop="1" thickBot="1" x14ac:dyDescent="0.35">
      <c r="B4" s="11"/>
      <c r="C4" s="12"/>
      <c r="D4" s="12"/>
      <c r="E4" s="12"/>
      <c r="F4" s="12"/>
      <c r="G4" s="13"/>
      <c r="H4" s="14"/>
    </row>
    <row r="5" spans="2:8" ht="63.6" thickTop="1" thickBot="1" x14ac:dyDescent="0.35">
      <c r="B5" s="15" t="s">
        <v>2</v>
      </c>
      <c r="C5" s="16" t="s">
        <v>3</v>
      </c>
      <c r="D5" s="16" t="s">
        <v>4</v>
      </c>
      <c r="E5" s="17" t="s">
        <v>5</v>
      </c>
      <c r="F5" s="18" t="s">
        <v>6</v>
      </c>
      <c r="G5" s="19" t="s">
        <v>7</v>
      </c>
      <c r="H5" s="20"/>
    </row>
    <row r="6" spans="2:8" ht="9.6" customHeight="1" thickTop="1" x14ac:dyDescent="0.3">
      <c r="B6" s="21"/>
      <c r="C6" s="22"/>
      <c r="D6" s="23"/>
      <c r="E6" s="24"/>
      <c r="F6" s="25"/>
      <c r="G6" s="26"/>
      <c r="H6" s="27"/>
    </row>
    <row r="7" spans="2:8" ht="54" customHeight="1" x14ac:dyDescent="0.3">
      <c r="B7" s="28" t="s">
        <v>8</v>
      </c>
      <c r="C7" s="29" t="s">
        <v>9</v>
      </c>
      <c r="D7" s="30" t="s">
        <v>10</v>
      </c>
      <c r="E7" s="31">
        <v>10</v>
      </c>
      <c r="F7" s="87"/>
      <c r="G7" s="33">
        <f>E7*F7</f>
        <v>0</v>
      </c>
      <c r="H7" s="27"/>
    </row>
    <row r="8" spans="2:8" ht="9.6" customHeight="1" x14ac:dyDescent="0.3">
      <c r="B8" s="28"/>
      <c r="C8" s="34"/>
      <c r="D8" s="30"/>
      <c r="E8" s="31"/>
      <c r="F8" s="32"/>
      <c r="G8" s="33"/>
      <c r="H8" s="27"/>
    </row>
    <row r="9" spans="2:8" ht="36" customHeight="1" x14ac:dyDescent="0.3">
      <c r="B9" s="28" t="s">
        <v>11</v>
      </c>
      <c r="C9" s="29" t="s">
        <v>12</v>
      </c>
      <c r="D9" s="30" t="s">
        <v>10</v>
      </c>
      <c r="E9" s="31">
        <v>10</v>
      </c>
      <c r="F9" s="87"/>
      <c r="G9" s="33">
        <f>E9*F9</f>
        <v>0</v>
      </c>
      <c r="H9" s="27"/>
    </row>
    <row r="10" spans="2:8" ht="9.6" customHeight="1" x14ac:dyDescent="0.3">
      <c r="B10" s="28"/>
      <c r="C10" s="34"/>
      <c r="D10" s="30"/>
      <c r="E10" s="31"/>
      <c r="F10" s="32"/>
      <c r="G10" s="33"/>
      <c r="H10" s="27"/>
    </row>
    <row r="11" spans="2:8" ht="18" x14ac:dyDescent="0.3">
      <c r="B11" s="35" t="s">
        <v>13</v>
      </c>
      <c r="C11" s="29" t="s">
        <v>14</v>
      </c>
      <c r="D11" s="36"/>
      <c r="E11" s="37"/>
      <c r="F11" s="38"/>
      <c r="G11" s="33"/>
      <c r="H11" s="27"/>
    </row>
    <row r="12" spans="2:8" ht="15.6" x14ac:dyDescent="0.3">
      <c r="B12" s="39"/>
      <c r="C12" s="40" t="s">
        <v>15</v>
      </c>
      <c r="D12" s="30" t="s">
        <v>16</v>
      </c>
      <c r="E12" s="31">
        <v>10</v>
      </c>
      <c r="F12" s="87"/>
      <c r="G12" s="33">
        <f>E12*F12</f>
        <v>0</v>
      </c>
      <c r="H12" s="27"/>
    </row>
    <row r="13" spans="2:8" ht="15.6" x14ac:dyDescent="0.3">
      <c r="B13" s="39"/>
      <c r="C13" s="40" t="s">
        <v>17</v>
      </c>
      <c r="D13" s="30" t="s">
        <v>16</v>
      </c>
      <c r="E13" s="31">
        <v>10</v>
      </c>
      <c r="F13" s="87"/>
      <c r="G13" s="33">
        <f t="shared" ref="G13:G42" si="0">E13*F13</f>
        <v>0</v>
      </c>
      <c r="H13" s="27"/>
    </row>
    <row r="14" spans="2:8" ht="15.6" x14ac:dyDescent="0.3">
      <c r="B14" s="39"/>
      <c r="C14" s="40" t="s">
        <v>18</v>
      </c>
      <c r="D14" s="30" t="s">
        <v>16</v>
      </c>
      <c r="E14" s="31">
        <v>10</v>
      </c>
      <c r="F14" s="87"/>
      <c r="G14" s="33">
        <f t="shared" si="0"/>
        <v>0</v>
      </c>
      <c r="H14" s="27"/>
    </row>
    <row r="15" spans="2:8" ht="15.6" x14ac:dyDescent="0.3">
      <c r="B15" s="39"/>
      <c r="C15" s="40" t="s">
        <v>19</v>
      </c>
      <c r="D15" s="30" t="s">
        <v>16</v>
      </c>
      <c r="E15" s="31">
        <v>3</v>
      </c>
      <c r="F15" s="87"/>
      <c r="G15" s="33">
        <f t="shared" si="0"/>
        <v>0</v>
      </c>
      <c r="H15" s="27"/>
    </row>
    <row r="16" spans="2:8" ht="15.6" x14ac:dyDescent="0.3">
      <c r="B16" s="39"/>
      <c r="C16" s="34" t="s">
        <v>20</v>
      </c>
      <c r="D16" s="30" t="s">
        <v>16</v>
      </c>
      <c r="E16" s="31">
        <v>2</v>
      </c>
      <c r="F16" s="87"/>
      <c r="G16" s="33">
        <f t="shared" si="0"/>
        <v>0</v>
      </c>
      <c r="H16" s="27"/>
    </row>
    <row r="17" spans="2:8" ht="15.6" x14ac:dyDescent="0.3">
      <c r="B17" s="39"/>
      <c r="C17" s="40" t="s">
        <v>21</v>
      </c>
      <c r="D17" s="30" t="s">
        <v>16</v>
      </c>
      <c r="E17" s="31">
        <v>4</v>
      </c>
      <c r="F17" s="87"/>
      <c r="G17" s="33">
        <f t="shared" si="0"/>
        <v>0</v>
      </c>
      <c r="H17" s="27"/>
    </row>
    <row r="18" spans="2:8" ht="15.6" x14ac:dyDescent="0.3">
      <c r="B18" s="39"/>
      <c r="C18" s="34" t="s">
        <v>22</v>
      </c>
      <c r="D18" s="30" t="s">
        <v>16</v>
      </c>
      <c r="E18" s="31">
        <v>4</v>
      </c>
      <c r="F18" s="87"/>
      <c r="G18" s="33">
        <f t="shared" si="0"/>
        <v>0</v>
      </c>
      <c r="H18" s="27"/>
    </row>
    <row r="19" spans="2:8" ht="15.6" x14ac:dyDescent="0.3">
      <c r="B19" s="39"/>
      <c r="C19" s="34" t="s">
        <v>23</v>
      </c>
      <c r="D19" s="30" t="s">
        <v>16</v>
      </c>
      <c r="E19" s="31">
        <v>3</v>
      </c>
      <c r="F19" s="87"/>
      <c r="G19" s="33">
        <f t="shared" si="0"/>
        <v>0</v>
      </c>
      <c r="H19" s="27"/>
    </row>
    <row r="20" spans="2:8" ht="15.6" x14ac:dyDescent="0.3">
      <c r="B20" s="39"/>
      <c r="C20" s="40" t="s">
        <v>24</v>
      </c>
      <c r="D20" s="30" t="s">
        <v>16</v>
      </c>
      <c r="E20" s="31">
        <v>10</v>
      </c>
      <c r="F20" s="87"/>
      <c r="G20" s="33">
        <f t="shared" si="0"/>
        <v>0</v>
      </c>
      <c r="H20" s="27"/>
    </row>
    <row r="21" spans="2:8" ht="15.6" x14ac:dyDescent="0.3">
      <c r="B21" s="39"/>
      <c r="C21" s="34" t="s">
        <v>25</v>
      </c>
      <c r="D21" s="30" t="s">
        <v>16</v>
      </c>
      <c r="E21" s="31">
        <v>3</v>
      </c>
      <c r="F21" s="87"/>
      <c r="G21" s="33">
        <f t="shared" si="0"/>
        <v>0</v>
      </c>
      <c r="H21" s="27"/>
    </row>
    <row r="22" spans="2:8" ht="15.6" x14ac:dyDescent="0.3">
      <c r="B22" s="39"/>
      <c r="C22" s="34" t="s">
        <v>26</v>
      </c>
      <c r="D22" s="30" t="s">
        <v>16</v>
      </c>
      <c r="E22" s="31">
        <v>3</v>
      </c>
      <c r="F22" s="87"/>
      <c r="G22" s="33">
        <f t="shared" si="0"/>
        <v>0</v>
      </c>
      <c r="H22" s="27"/>
    </row>
    <row r="23" spans="2:8" ht="15.6" x14ac:dyDescent="0.3">
      <c r="B23" s="39"/>
      <c r="C23" s="40" t="s">
        <v>27</v>
      </c>
      <c r="D23" s="30" t="s">
        <v>16</v>
      </c>
      <c r="E23" s="31">
        <v>10</v>
      </c>
      <c r="F23" s="87"/>
      <c r="G23" s="33">
        <f t="shared" si="0"/>
        <v>0</v>
      </c>
      <c r="H23" s="27"/>
    </row>
    <row r="24" spans="2:8" ht="15.6" x14ac:dyDescent="0.3">
      <c r="B24" s="39"/>
      <c r="C24" s="40" t="s">
        <v>28</v>
      </c>
      <c r="D24" s="30" t="s">
        <v>16</v>
      </c>
      <c r="E24" s="31">
        <v>10</v>
      </c>
      <c r="F24" s="87"/>
      <c r="G24" s="33">
        <f t="shared" si="0"/>
        <v>0</v>
      </c>
      <c r="H24" s="27"/>
    </row>
    <row r="25" spans="2:8" ht="15.6" x14ac:dyDescent="0.3">
      <c r="B25" s="39"/>
      <c r="C25" s="34" t="s">
        <v>29</v>
      </c>
      <c r="D25" s="30" t="s">
        <v>16</v>
      </c>
      <c r="E25" s="31">
        <v>5</v>
      </c>
      <c r="F25" s="87"/>
      <c r="G25" s="33">
        <f t="shared" si="0"/>
        <v>0</v>
      </c>
      <c r="H25" s="27"/>
    </row>
    <row r="26" spans="2:8" ht="15.6" x14ac:dyDescent="0.3">
      <c r="B26" s="39"/>
      <c r="C26" s="40" t="s">
        <v>30</v>
      </c>
      <c r="D26" s="30" t="s">
        <v>16</v>
      </c>
      <c r="E26" s="31">
        <v>5</v>
      </c>
      <c r="F26" s="87"/>
      <c r="G26" s="33">
        <f t="shared" si="0"/>
        <v>0</v>
      </c>
      <c r="H26" s="27"/>
    </row>
    <row r="27" spans="2:8" ht="15.6" x14ac:dyDescent="0.3">
      <c r="B27" s="39"/>
      <c r="C27" s="40" t="s">
        <v>31</v>
      </c>
      <c r="D27" s="30" t="s">
        <v>16</v>
      </c>
      <c r="E27" s="31">
        <v>2</v>
      </c>
      <c r="F27" s="87"/>
      <c r="G27" s="33">
        <f t="shared" si="0"/>
        <v>0</v>
      </c>
      <c r="H27" s="27"/>
    </row>
    <row r="28" spans="2:8" ht="15.6" x14ac:dyDescent="0.3">
      <c r="B28" s="39"/>
      <c r="C28" s="40" t="s">
        <v>32</v>
      </c>
      <c r="D28" s="30" t="s">
        <v>16</v>
      </c>
      <c r="E28" s="31">
        <v>3</v>
      </c>
      <c r="F28" s="87"/>
      <c r="G28" s="33">
        <f t="shared" si="0"/>
        <v>0</v>
      </c>
      <c r="H28" s="27"/>
    </row>
    <row r="29" spans="2:8" ht="15.6" x14ac:dyDescent="0.3">
      <c r="B29" s="39"/>
      <c r="C29" s="34" t="s">
        <v>33</v>
      </c>
      <c r="D29" s="30" t="s">
        <v>16</v>
      </c>
      <c r="E29" s="31">
        <v>5</v>
      </c>
      <c r="F29" s="87"/>
      <c r="G29" s="33">
        <f t="shared" si="0"/>
        <v>0</v>
      </c>
      <c r="H29" s="27"/>
    </row>
    <row r="30" spans="2:8" ht="15.6" x14ac:dyDescent="0.3">
      <c r="B30" s="39"/>
      <c r="C30" s="34" t="s">
        <v>34</v>
      </c>
      <c r="D30" s="30" t="s">
        <v>16</v>
      </c>
      <c r="E30" s="31">
        <v>5</v>
      </c>
      <c r="F30" s="87"/>
      <c r="G30" s="33">
        <f t="shared" si="0"/>
        <v>0</v>
      </c>
      <c r="H30" s="27"/>
    </row>
    <row r="31" spans="2:8" ht="15.6" x14ac:dyDescent="0.3">
      <c r="B31" s="39"/>
      <c r="C31" s="34" t="s">
        <v>35</v>
      </c>
      <c r="D31" s="30" t="s">
        <v>16</v>
      </c>
      <c r="E31" s="31">
        <v>10</v>
      </c>
      <c r="F31" s="87"/>
      <c r="G31" s="33">
        <f t="shared" si="0"/>
        <v>0</v>
      </c>
      <c r="H31" s="27"/>
    </row>
    <row r="32" spans="2:8" ht="15.6" x14ac:dyDescent="0.3">
      <c r="B32" s="39"/>
      <c r="C32" s="41" t="s">
        <v>36</v>
      </c>
      <c r="D32" s="30" t="s">
        <v>16</v>
      </c>
      <c r="E32" s="31">
        <v>2</v>
      </c>
      <c r="F32" s="87"/>
      <c r="G32" s="33">
        <f t="shared" si="0"/>
        <v>0</v>
      </c>
      <c r="H32" s="27"/>
    </row>
    <row r="33" spans="2:8" ht="15.6" x14ac:dyDescent="0.3">
      <c r="B33" s="39"/>
      <c r="C33" s="41" t="s">
        <v>37</v>
      </c>
      <c r="D33" s="30" t="s">
        <v>16</v>
      </c>
      <c r="E33" s="31">
        <v>2</v>
      </c>
      <c r="F33" s="87"/>
      <c r="G33" s="33">
        <f t="shared" si="0"/>
        <v>0</v>
      </c>
      <c r="H33" s="27"/>
    </row>
    <row r="34" spans="2:8" ht="15.6" x14ac:dyDescent="0.3">
      <c r="B34" s="39"/>
      <c r="C34" s="41" t="s">
        <v>38</v>
      </c>
      <c r="D34" s="30" t="s">
        <v>16</v>
      </c>
      <c r="E34" s="31">
        <v>3</v>
      </c>
      <c r="F34" s="87"/>
      <c r="G34" s="33">
        <f t="shared" si="0"/>
        <v>0</v>
      </c>
      <c r="H34" s="27"/>
    </row>
    <row r="35" spans="2:8" ht="15.6" x14ac:dyDescent="0.3">
      <c r="B35" s="39"/>
      <c r="C35" s="41" t="s">
        <v>39</v>
      </c>
      <c r="D35" s="30" t="s">
        <v>16</v>
      </c>
      <c r="E35" s="31">
        <v>2</v>
      </c>
      <c r="F35" s="87"/>
      <c r="G35" s="33">
        <f t="shared" si="0"/>
        <v>0</v>
      </c>
      <c r="H35" s="27"/>
    </row>
    <row r="36" spans="2:8" ht="15.6" x14ac:dyDescent="0.3">
      <c r="B36" s="39"/>
      <c r="C36" s="41" t="s">
        <v>40</v>
      </c>
      <c r="D36" s="30" t="s">
        <v>16</v>
      </c>
      <c r="E36" s="31">
        <v>2</v>
      </c>
      <c r="F36" s="87"/>
      <c r="G36" s="33">
        <f t="shared" si="0"/>
        <v>0</v>
      </c>
      <c r="H36" s="27"/>
    </row>
    <row r="37" spans="2:8" ht="15.6" x14ac:dyDescent="0.3">
      <c r="B37" s="39"/>
      <c r="C37" s="41" t="s">
        <v>41</v>
      </c>
      <c r="D37" s="30" t="s">
        <v>16</v>
      </c>
      <c r="E37" s="31">
        <v>4</v>
      </c>
      <c r="F37" s="87"/>
      <c r="G37" s="33">
        <f t="shared" si="0"/>
        <v>0</v>
      </c>
      <c r="H37" s="27"/>
    </row>
    <row r="38" spans="2:8" ht="15.6" x14ac:dyDescent="0.3">
      <c r="B38" s="39"/>
      <c r="C38" s="41" t="s">
        <v>42</v>
      </c>
      <c r="D38" s="30" t="s">
        <v>16</v>
      </c>
      <c r="E38" s="31">
        <v>4</v>
      </c>
      <c r="F38" s="87"/>
      <c r="G38" s="33">
        <f t="shared" si="0"/>
        <v>0</v>
      </c>
      <c r="H38" s="27"/>
    </row>
    <row r="39" spans="2:8" ht="15.6" x14ac:dyDescent="0.3">
      <c r="B39" s="39"/>
      <c r="C39" s="34" t="s">
        <v>43</v>
      </c>
      <c r="D39" s="30" t="s">
        <v>16</v>
      </c>
      <c r="E39" s="31">
        <v>5</v>
      </c>
      <c r="F39" s="87"/>
      <c r="G39" s="33">
        <f t="shared" si="0"/>
        <v>0</v>
      </c>
      <c r="H39" s="27"/>
    </row>
    <row r="40" spans="2:8" ht="15.6" x14ac:dyDescent="0.3">
      <c r="B40" s="39"/>
      <c r="C40" s="34" t="s">
        <v>44</v>
      </c>
      <c r="D40" s="30" t="s">
        <v>16</v>
      </c>
      <c r="E40" s="31">
        <v>5</v>
      </c>
      <c r="F40" s="87"/>
      <c r="G40" s="33">
        <f t="shared" si="0"/>
        <v>0</v>
      </c>
      <c r="H40" s="27"/>
    </row>
    <row r="41" spans="2:8" ht="15.6" x14ac:dyDescent="0.3">
      <c r="B41" s="39"/>
      <c r="C41" s="34" t="s">
        <v>45</v>
      </c>
      <c r="D41" s="30" t="s">
        <v>16</v>
      </c>
      <c r="E41" s="31">
        <v>2</v>
      </c>
      <c r="F41" s="87"/>
      <c r="G41" s="33">
        <f t="shared" si="0"/>
        <v>0</v>
      </c>
      <c r="H41" s="27"/>
    </row>
    <row r="42" spans="2:8" ht="15.6" x14ac:dyDescent="0.3">
      <c r="B42" s="39"/>
      <c r="C42" s="34" t="s">
        <v>46</v>
      </c>
      <c r="D42" s="30" t="s">
        <v>16</v>
      </c>
      <c r="E42" s="31">
        <v>2</v>
      </c>
      <c r="F42" s="87"/>
      <c r="G42" s="33">
        <f t="shared" si="0"/>
        <v>0</v>
      </c>
      <c r="H42" s="27"/>
    </row>
    <row r="43" spans="2:8" ht="9.6" customHeight="1" x14ac:dyDescent="0.3">
      <c r="B43" s="42"/>
      <c r="C43" s="43"/>
      <c r="D43" s="44"/>
      <c r="E43" s="45"/>
      <c r="F43" s="46"/>
      <c r="G43" s="47"/>
      <c r="H43" s="48"/>
    </row>
    <row r="44" spans="2:8" ht="18" x14ac:dyDescent="0.3">
      <c r="B44" s="35" t="s">
        <v>47</v>
      </c>
      <c r="C44" s="29" t="s">
        <v>48</v>
      </c>
      <c r="D44" s="36"/>
      <c r="E44" s="37"/>
      <c r="F44" s="38"/>
      <c r="G44" s="33"/>
      <c r="H44" s="27"/>
    </row>
    <row r="45" spans="2:8" ht="15.6" x14ac:dyDescent="0.3">
      <c r="B45" s="39"/>
      <c r="C45" s="40" t="s">
        <v>49</v>
      </c>
      <c r="D45" s="30" t="s">
        <v>16</v>
      </c>
      <c r="E45" s="31">
        <v>10</v>
      </c>
      <c r="F45" s="87"/>
      <c r="G45" s="33">
        <f>E45*F45</f>
        <v>0</v>
      </c>
      <c r="H45" s="27"/>
    </row>
    <row r="46" spans="2:8" ht="15.6" x14ac:dyDescent="0.3">
      <c r="B46" s="39"/>
      <c r="C46" s="40" t="s">
        <v>50</v>
      </c>
      <c r="D46" s="30" t="s">
        <v>16</v>
      </c>
      <c r="E46" s="31">
        <v>10</v>
      </c>
      <c r="F46" s="87"/>
      <c r="G46" s="33">
        <f t="shared" ref="G46:G55" si="1">E46*F46</f>
        <v>0</v>
      </c>
      <c r="H46" s="27"/>
    </row>
    <row r="47" spans="2:8" ht="15.6" x14ac:dyDescent="0.3">
      <c r="B47" s="39"/>
      <c r="C47" s="40" t="s">
        <v>51</v>
      </c>
      <c r="D47" s="30" t="s">
        <v>16</v>
      </c>
      <c r="E47" s="31">
        <v>10</v>
      </c>
      <c r="F47" s="87"/>
      <c r="G47" s="33">
        <f t="shared" si="1"/>
        <v>0</v>
      </c>
      <c r="H47" s="27"/>
    </row>
    <row r="48" spans="2:8" ht="15.6" x14ac:dyDescent="0.3">
      <c r="B48" s="39"/>
      <c r="C48" s="40" t="s">
        <v>52</v>
      </c>
      <c r="D48" s="30" t="s">
        <v>16</v>
      </c>
      <c r="E48" s="31">
        <v>10</v>
      </c>
      <c r="F48" s="87"/>
      <c r="G48" s="33">
        <f t="shared" si="1"/>
        <v>0</v>
      </c>
      <c r="H48" s="27"/>
    </row>
    <row r="49" spans="2:8" ht="15.6" x14ac:dyDescent="0.3">
      <c r="B49" s="39"/>
      <c r="C49" s="40" t="s">
        <v>53</v>
      </c>
      <c r="D49" s="30" t="s">
        <v>16</v>
      </c>
      <c r="E49" s="31">
        <v>5</v>
      </c>
      <c r="F49" s="87"/>
      <c r="G49" s="33">
        <f t="shared" si="1"/>
        <v>0</v>
      </c>
      <c r="H49" s="27"/>
    </row>
    <row r="50" spans="2:8" ht="15.6" x14ac:dyDescent="0.3">
      <c r="B50" s="39"/>
      <c r="C50" s="34" t="s">
        <v>54</v>
      </c>
      <c r="D50" s="30" t="s">
        <v>16</v>
      </c>
      <c r="E50" s="31">
        <v>1</v>
      </c>
      <c r="F50" s="87"/>
      <c r="G50" s="33">
        <f t="shared" si="1"/>
        <v>0</v>
      </c>
      <c r="H50" s="27"/>
    </row>
    <row r="51" spans="2:8" ht="15.6" x14ac:dyDescent="0.3">
      <c r="B51" s="39"/>
      <c r="C51" s="34" t="s">
        <v>55</v>
      </c>
      <c r="D51" s="30" t="s">
        <v>16</v>
      </c>
      <c r="E51" s="31">
        <v>1</v>
      </c>
      <c r="F51" s="87"/>
      <c r="G51" s="33">
        <f t="shared" si="1"/>
        <v>0</v>
      </c>
      <c r="H51" s="27"/>
    </row>
    <row r="52" spans="2:8" ht="15.6" x14ac:dyDescent="0.3">
      <c r="B52" s="39"/>
      <c r="C52" s="34" t="s">
        <v>56</v>
      </c>
      <c r="D52" s="30" t="s">
        <v>16</v>
      </c>
      <c r="E52" s="31">
        <v>2</v>
      </c>
      <c r="F52" s="87"/>
      <c r="G52" s="33">
        <f t="shared" si="1"/>
        <v>0</v>
      </c>
      <c r="H52" s="27"/>
    </row>
    <row r="53" spans="2:8" ht="15.6" x14ac:dyDescent="0.3">
      <c r="B53" s="39"/>
      <c r="C53" s="34" t="s">
        <v>57</v>
      </c>
      <c r="D53" s="30" t="s">
        <v>16</v>
      </c>
      <c r="E53" s="31">
        <v>2</v>
      </c>
      <c r="F53" s="87"/>
      <c r="G53" s="33">
        <f t="shared" si="1"/>
        <v>0</v>
      </c>
      <c r="H53" s="27"/>
    </row>
    <row r="54" spans="2:8" ht="15.6" x14ac:dyDescent="0.3">
      <c r="B54" s="39"/>
      <c r="C54" s="34" t="s">
        <v>58</v>
      </c>
      <c r="D54" s="30" t="s">
        <v>16</v>
      </c>
      <c r="E54" s="31">
        <v>1</v>
      </c>
      <c r="F54" s="87"/>
      <c r="G54" s="33">
        <f t="shared" si="1"/>
        <v>0</v>
      </c>
      <c r="H54" s="27"/>
    </row>
    <row r="55" spans="2:8" ht="15.6" x14ac:dyDescent="0.3">
      <c r="B55" s="39"/>
      <c r="C55" s="34" t="s">
        <v>59</v>
      </c>
      <c r="D55" s="30" t="s">
        <v>16</v>
      </c>
      <c r="E55" s="31">
        <v>1</v>
      </c>
      <c r="F55" s="87"/>
      <c r="G55" s="33">
        <f t="shared" si="1"/>
        <v>0</v>
      </c>
      <c r="H55" s="27"/>
    </row>
    <row r="56" spans="2:8" ht="9.6" customHeight="1" x14ac:dyDescent="0.3">
      <c r="B56" s="42"/>
      <c r="C56" s="34"/>
      <c r="D56" s="30"/>
      <c r="E56" s="31"/>
      <c r="F56" s="46"/>
      <c r="G56" s="47"/>
      <c r="H56" s="48"/>
    </row>
    <row r="57" spans="2:8" ht="54" customHeight="1" x14ac:dyDescent="0.3">
      <c r="B57" s="35" t="s">
        <v>60</v>
      </c>
      <c r="C57" s="29" t="s">
        <v>61</v>
      </c>
      <c r="D57" s="30"/>
      <c r="E57" s="31"/>
      <c r="F57" s="32"/>
      <c r="G57" s="33"/>
      <c r="H57" s="27"/>
    </row>
    <row r="58" spans="2:8" ht="15.6" x14ac:dyDescent="0.3">
      <c r="B58" s="39"/>
      <c r="C58" s="34" t="s">
        <v>62</v>
      </c>
      <c r="D58" s="30" t="s">
        <v>16</v>
      </c>
      <c r="E58" s="31">
        <v>10</v>
      </c>
      <c r="F58" s="87"/>
      <c r="G58" s="33">
        <f>E58*F58</f>
        <v>0</v>
      </c>
      <c r="H58" s="27"/>
    </row>
    <row r="59" spans="2:8" ht="15.6" x14ac:dyDescent="0.3">
      <c r="B59" s="39"/>
      <c r="C59" s="34" t="s">
        <v>178</v>
      </c>
      <c r="D59" s="30" t="s">
        <v>16</v>
      </c>
      <c r="E59" s="31">
        <v>4</v>
      </c>
      <c r="F59" s="87"/>
      <c r="G59" s="33">
        <f t="shared" ref="G59:G69" si="2">E59*F59</f>
        <v>0</v>
      </c>
      <c r="H59" s="27"/>
    </row>
    <row r="60" spans="2:8" ht="15.6" x14ac:dyDescent="0.3">
      <c r="B60" s="39"/>
      <c r="C60" s="34" t="s">
        <v>63</v>
      </c>
      <c r="D60" s="30" t="s">
        <v>16</v>
      </c>
      <c r="E60" s="31">
        <v>10</v>
      </c>
      <c r="F60" s="87"/>
      <c r="G60" s="33">
        <f t="shared" si="2"/>
        <v>0</v>
      </c>
      <c r="H60" s="27"/>
    </row>
    <row r="61" spans="2:8" ht="15.6" x14ac:dyDescent="0.3">
      <c r="B61" s="39"/>
      <c r="C61" s="34" t="s">
        <v>64</v>
      </c>
      <c r="D61" s="30" t="s">
        <v>16</v>
      </c>
      <c r="E61" s="31">
        <v>10</v>
      </c>
      <c r="F61" s="87"/>
      <c r="G61" s="33">
        <f t="shared" si="2"/>
        <v>0</v>
      </c>
      <c r="H61" s="27"/>
    </row>
    <row r="62" spans="2:8" ht="15.6" x14ac:dyDescent="0.3">
      <c r="B62" s="39"/>
      <c r="C62" s="34" t="s">
        <v>65</v>
      </c>
      <c r="D62" s="30" t="s">
        <v>16</v>
      </c>
      <c r="E62" s="31">
        <v>10</v>
      </c>
      <c r="F62" s="87"/>
      <c r="G62" s="33">
        <f t="shared" si="2"/>
        <v>0</v>
      </c>
      <c r="H62" s="27"/>
    </row>
    <row r="63" spans="2:8" ht="15.6" x14ac:dyDescent="0.3">
      <c r="B63" s="39"/>
      <c r="C63" s="34" t="s">
        <v>66</v>
      </c>
      <c r="D63" s="30" t="s">
        <v>16</v>
      </c>
      <c r="E63" s="31">
        <v>5</v>
      </c>
      <c r="F63" s="87"/>
      <c r="G63" s="33">
        <f t="shared" si="2"/>
        <v>0</v>
      </c>
      <c r="H63" s="27"/>
    </row>
    <row r="64" spans="2:8" ht="15.6" x14ac:dyDescent="0.3">
      <c r="B64" s="39"/>
      <c r="C64" s="34" t="s">
        <v>67</v>
      </c>
      <c r="D64" s="30" t="s">
        <v>16</v>
      </c>
      <c r="E64" s="31">
        <v>10</v>
      </c>
      <c r="F64" s="87"/>
      <c r="G64" s="33">
        <f t="shared" si="2"/>
        <v>0</v>
      </c>
      <c r="H64" s="27"/>
    </row>
    <row r="65" spans="2:8" ht="15.6" x14ac:dyDescent="0.3">
      <c r="B65" s="39"/>
      <c r="C65" s="34" t="s">
        <v>68</v>
      </c>
      <c r="D65" s="30" t="s">
        <v>16</v>
      </c>
      <c r="E65" s="31">
        <v>4</v>
      </c>
      <c r="F65" s="87"/>
      <c r="G65" s="33">
        <f t="shared" si="2"/>
        <v>0</v>
      </c>
      <c r="H65" s="27"/>
    </row>
    <row r="66" spans="2:8" ht="15.6" x14ac:dyDescent="0.3">
      <c r="B66" s="39"/>
      <c r="C66" s="34" t="s">
        <v>69</v>
      </c>
      <c r="D66" s="30" t="s">
        <v>16</v>
      </c>
      <c r="E66" s="31">
        <v>1</v>
      </c>
      <c r="F66" s="87"/>
      <c r="G66" s="33">
        <f t="shared" si="2"/>
        <v>0</v>
      </c>
      <c r="H66" s="27"/>
    </row>
    <row r="67" spans="2:8" ht="15.6" x14ac:dyDescent="0.3">
      <c r="B67" s="39"/>
      <c r="C67" s="34" t="s">
        <v>70</v>
      </c>
      <c r="D67" s="30" t="s">
        <v>16</v>
      </c>
      <c r="E67" s="31">
        <v>5</v>
      </c>
      <c r="F67" s="87"/>
      <c r="G67" s="33">
        <f t="shared" si="2"/>
        <v>0</v>
      </c>
      <c r="H67" s="27"/>
    </row>
    <row r="68" spans="2:8" ht="15.6" x14ac:dyDescent="0.3">
      <c r="B68" s="39"/>
      <c r="C68" s="34" t="s">
        <v>71</v>
      </c>
      <c r="D68" s="30" t="s">
        <v>16</v>
      </c>
      <c r="E68" s="31">
        <v>2</v>
      </c>
      <c r="F68" s="87"/>
      <c r="G68" s="33">
        <f t="shared" si="2"/>
        <v>0</v>
      </c>
      <c r="H68" s="27"/>
    </row>
    <row r="69" spans="2:8" ht="15.6" x14ac:dyDescent="0.3">
      <c r="B69" s="39"/>
      <c r="C69" s="34" t="s">
        <v>72</v>
      </c>
      <c r="D69" s="30" t="s">
        <v>16</v>
      </c>
      <c r="E69" s="31">
        <v>1</v>
      </c>
      <c r="F69" s="87"/>
      <c r="G69" s="33">
        <f t="shared" si="2"/>
        <v>0</v>
      </c>
      <c r="H69" s="27"/>
    </row>
    <row r="70" spans="2:8" ht="9.6" customHeight="1" x14ac:dyDescent="0.3">
      <c r="B70" s="42"/>
      <c r="C70" s="34"/>
      <c r="D70" s="30"/>
      <c r="E70" s="31"/>
      <c r="F70" s="46"/>
      <c r="G70" s="47"/>
      <c r="H70" s="48"/>
    </row>
    <row r="71" spans="2:8" ht="31.2" customHeight="1" x14ac:dyDescent="0.3">
      <c r="B71" s="42" t="s">
        <v>73</v>
      </c>
      <c r="C71" s="29" t="s">
        <v>74</v>
      </c>
      <c r="D71" s="30" t="s">
        <v>16</v>
      </c>
      <c r="E71" s="31">
        <v>380</v>
      </c>
      <c r="F71" s="87"/>
      <c r="G71" s="33">
        <f>E71*F71</f>
        <v>0</v>
      </c>
      <c r="H71" s="27"/>
    </row>
    <row r="72" spans="2:8" ht="9.6" customHeight="1" x14ac:dyDescent="0.3">
      <c r="B72" s="49"/>
      <c r="C72" s="40"/>
      <c r="D72" s="36"/>
      <c r="E72" s="37"/>
      <c r="F72" s="38"/>
      <c r="G72" s="33"/>
      <c r="H72" s="27"/>
    </row>
    <row r="73" spans="2:8" ht="54" customHeight="1" x14ac:dyDescent="0.3">
      <c r="B73" s="49" t="s">
        <v>75</v>
      </c>
      <c r="C73" s="50" t="s">
        <v>76</v>
      </c>
      <c r="D73" s="30" t="s">
        <v>16</v>
      </c>
      <c r="E73" s="31">
        <v>10</v>
      </c>
      <c r="F73" s="87"/>
      <c r="G73" s="33">
        <f>E73*F73</f>
        <v>0</v>
      </c>
      <c r="H73" s="27"/>
    </row>
    <row r="74" spans="2:8" ht="9.6" customHeight="1" x14ac:dyDescent="0.3">
      <c r="B74" s="42"/>
      <c r="C74" s="34"/>
      <c r="D74" s="36"/>
      <c r="E74" s="37"/>
      <c r="F74" s="38"/>
      <c r="G74" s="33"/>
      <c r="H74" s="27"/>
    </row>
    <row r="75" spans="2:8" ht="72" customHeight="1" x14ac:dyDescent="0.3">
      <c r="B75" s="49" t="s">
        <v>77</v>
      </c>
      <c r="C75" s="50" t="s">
        <v>78</v>
      </c>
      <c r="D75" s="30" t="s">
        <v>16</v>
      </c>
      <c r="E75" s="31">
        <v>10</v>
      </c>
      <c r="F75" s="87"/>
      <c r="G75" s="33">
        <f>E75*F75</f>
        <v>0</v>
      </c>
      <c r="H75" s="27"/>
    </row>
    <row r="76" spans="2:8" ht="9.6" customHeight="1" x14ac:dyDescent="0.3">
      <c r="B76" s="49"/>
      <c r="C76" s="50"/>
      <c r="D76" s="30"/>
      <c r="E76" s="31"/>
      <c r="F76" s="32"/>
      <c r="G76" s="33"/>
      <c r="H76" s="27"/>
    </row>
    <row r="77" spans="2:8" ht="54" customHeight="1" x14ac:dyDescent="0.3">
      <c r="B77" s="49" t="s">
        <v>79</v>
      </c>
      <c r="C77" s="50" t="s">
        <v>80</v>
      </c>
      <c r="D77" s="30" t="s">
        <v>16</v>
      </c>
      <c r="E77" s="31">
        <v>25</v>
      </c>
      <c r="F77" s="87"/>
      <c r="G77" s="33">
        <f>E77*F77</f>
        <v>0</v>
      </c>
      <c r="H77" s="27"/>
    </row>
    <row r="78" spans="2:8" ht="9.6" customHeight="1" x14ac:dyDescent="0.3">
      <c r="B78" s="42"/>
      <c r="C78" s="34"/>
      <c r="D78" s="36"/>
      <c r="E78" s="37"/>
      <c r="F78" s="38"/>
      <c r="G78" s="33"/>
      <c r="H78" s="27"/>
    </row>
    <row r="79" spans="2:8" ht="54" customHeight="1" x14ac:dyDescent="0.3">
      <c r="B79" s="49" t="s">
        <v>81</v>
      </c>
      <c r="C79" s="50" t="s">
        <v>82</v>
      </c>
      <c r="D79" s="30" t="s">
        <v>16</v>
      </c>
      <c r="E79" s="31">
        <v>100</v>
      </c>
      <c r="F79" s="87"/>
      <c r="G79" s="33">
        <f>E79*F79</f>
        <v>0</v>
      </c>
      <c r="H79" s="27"/>
    </row>
    <row r="80" spans="2:8" ht="9.6" customHeight="1" x14ac:dyDescent="0.3">
      <c r="B80" s="42"/>
      <c r="C80" s="34"/>
      <c r="D80" s="36"/>
      <c r="E80" s="37"/>
      <c r="F80" s="38"/>
      <c r="G80" s="33"/>
      <c r="H80" s="27"/>
    </row>
    <row r="81" spans="2:10" ht="36" customHeight="1" x14ac:dyDescent="0.3">
      <c r="B81" s="42" t="s">
        <v>83</v>
      </c>
      <c r="C81" s="29" t="s">
        <v>84</v>
      </c>
      <c r="D81" s="30" t="s">
        <v>85</v>
      </c>
      <c r="E81" s="31">
        <v>1500</v>
      </c>
      <c r="F81" s="87"/>
      <c r="G81" s="33">
        <f>E81*F81</f>
        <v>0</v>
      </c>
      <c r="H81" s="27"/>
    </row>
    <row r="82" spans="2:10" ht="9.6" customHeight="1" x14ac:dyDescent="0.3">
      <c r="B82" s="28"/>
      <c r="C82" s="51"/>
      <c r="D82" s="30"/>
      <c r="E82" s="31"/>
      <c r="F82" s="32"/>
      <c r="G82" s="33"/>
      <c r="H82" s="27"/>
    </row>
    <row r="83" spans="2:10" ht="72" customHeight="1" x14ac:dyDescent="0.3">
      <c r="B83" s="35" t="s">
        <v>86</v>
      </c>
      <c r="C83" s="29" t="s">
        <v>87</v>
      </c>
      <c r="D83" s="30"/>
      <c r="E83" s="31"/>
      <c r="F83" s="32"/>
      <c r="G83" s="33"/>
      <c r="H83" s="27"/>
    </row>
    <row r="84" spans="2:10" ht="15.6" x14ac:dyDescent="0.3">
      <c r="B84" s="39"/>
      <c r="C84" s="34" t="s">
        <v>88</v>
      </c>
      <c r="D84" s="30" t="s">
        <v>16</v>
      </c>
      <c r="E84" s="31">
        <v>3</v>
      </c>
      <c r="F84" s="87"/>
      <c r="G84" s="33">
        <f>E84*F84</f>
        <v>0</v>
      </c>
      <c r="H84" s="27"/>
    </row>
    <row r="85" spans="2:10" ht="15.6" x14ac:dyDescent="0.3">
      <c r="B85" s="52"/>
      <c r="C85" s="34" t="s">
        <v>89</v>
      </c>
      <c r="D85" s="30" t="s">
        <v>16</v>
      </c>
      <c r="E85" s="31">
        <v>4</v>
      </c>
      <c r="F85" s="87"/>
      <c r="G85" s="33">
        <f>E85*F85</f>
        <v>0</v>
      </c>
      <c r="H85" s="27"/>
    </row>
    <row r="86" spans="2:10" ht="9.6" customHeight="1" x14ac:dyDescent="0.3">
      <c r="B86" s="28"/>
      <c r="C86" s="51"/>
      <c r="D86" s="30"/>
      <c r="E86" s="31"/>
      <c r="F86" s="32"/>
      <c r="G86" s="33"/>
      <c r="H86" s="27"/>
    </row>
    <row r="87" spans="2:10" ht="90" customHeight="1" x14ac:dyDescent="0.3">
      <c r="B87" s="35" t="s">
        <v>90</v>
      </c>
      <c r="C87" s="29" t="s">
        <v>91</v>
      </c>
      <c r="D87" s="30"/>
      <c r="E87" s="31"/>
      <c r="F87" s="32"/>
      <c r="G87" s="33"/>
      <c r="H87" s="27"/>
    </row>
    <row r="88" spans="2:10" ht="15.6" x14ac:dyDescent="0.3">
      <c r="B88" s="39"/>
      <c r="C88" s="34" t="s">
        <v>92</v>
      </c>
      <c r="D88" s="30" t="s">
        <v>16</v>
      </c>
      <c r="E88" s="31">
        <v>3</v>
      </c>
      <c r="F88" s="87"/>
      <c r="G88" s="33">
        <f>E88*F88</f>
        <v>0</v>
      </c>
      <c r="H88" s="27"/>
    </row>
    <row r="89" spans="2:10" ht="15.6" x14ac:dyDescent="0.3">
      <c r="B89" s="52"/>
      <c r="C89" s="34" t="s">
        <v>93</v>
      </c>
      <c r="D89" s="30" t="s">
        <v>16</v>
      </c>
      <c r="E89" s="31">
        <v>2</v>
      </c>
      <c r="F89" s="87"/>
      <c r="G89" s="33">
        <f>E89*F89</f>
        <v>0</v>
      </c>
      <c r="H89" s="27"/>
    </row>
    <row r="90" spans="2:10" ht="9.6" customHeight="1" x14ac:dyDescent="0.3">
      <c r="B90" s="28"/>
      <c r="C90" s="51"/>
      <c r="D90" s="30"/>
      <c r="E90" s="31"/>
      <c r="F90" s="32"/>
      <c r="G90" s="33"/>
      <c r="H90" s="53"/>
      <c r="I90" s="53"/>
    </row>
    <row r="91" spans="2:10" ht="18" customHeight="1" x14ac:dyDescent="0.3">
      <c r="B91" s="35" t="s">
        <v>94</v>
      </c>
      <c r="C91" s="54" t="s">
        <v>95</v>
      </c>
      <c r="D91" s="55"/>
      <c r="E91" s="31"/>
      <c r="F91" s="32"/>
      <c r="G91" s="33"/>
      <c r="H91" s="27"/>
    </row>
    <row r="92" spans="2:10" ht="15.6" x14ac:dyDescent="0.3">
      <c r="B92" s="39"/>
      <c r="C92" s="56" t="s">
        <v>96</v>
      </c>
      <c r="D92" s="30" t="s">
        <v>16</v>
      </c>
      <c r="E92" s="31">
        <v>1358</v>
      </c>
      <c r="F92" s="87"/>
      <c r="G92" s="33">
        <f>E92*F92</f>
        <v>0</v>
      </c>
      <c r="H92" s="27"/>
      <c r="J92" s="57"/>
    </row>
    <row r="93" spans="2:10" ht="15.6" x14ac:dyDescent="0.3">
      <c r="B93" s="39"/>
      <c r="C93" s="58" t="s">
        <v>97</v>
      </c>
      <c r="D93" s="30" t="s">
        <v>16</v>
      </c>
      <c r="E93" s="31">
        <v>36</v>
      </c>
      <c r="F93" s="87"/>
      <c r="G93" s="33">
        <f t="shared" ref="G93:G94" si="3">E93*F93</f>
        <v>0</v>
      </c>
      <c r="H93" s="27"/>
    </row>
    <row r="94" spans="2:10" ht="15.6" x14ac:dyDescent="0.3">
      <c r="B94" s="39"/>
      <c r="C94" s="34" t="s">
        <v>98</v>
      </c>
      <c r="D94" s="30" t="s">
        <v>16</v>
      </c>
      <c r="E94" s="31">
        <v>164</v>
      </c>
      <c r="F94" s="87"/>
      <c r="G94" s="33">
        <f t="shared" si="3"/>
        <v>0</v>
      </c>
      <c r="H94" s="27"/>
    </row>
    <row r="95" spans="2:10" ht="9.6" customHeight="1" x14ac:dyDescent="0.3">
      <c r="B95" s="49"/>
      <c r="C95" s="34"/>
      <c r="D95" s="55"/>
      <c r="E95" s="31"/>
      <c r="F95" s="32"/>
      <c r="G95" s="33"/>
      <c r="H95" s="27"/>
    </row>
    <row r="96" spans="2:10" ht="18" customHeight="1" x14ac:dyDescent="0.3">
      <c r="B96" s="35" t="s">
        <v>99</v>
      </c>
      <c r="C96" s="29" t="s">
        <v>100</v>
      </c>
      <c r="D96" s="55"/>
      <c r="E96" s="31"/>
      <c r="F96" s="32"/>
      <c r="G96" s="33"/>
      <c r="H96" s="27"/>
    </row>
    <row r="97" spans="2:8" ht="15.6" x14ac:dyDescent="0.3">
      <c r="B97" s="39"/>
      <c r="C97" s="34" t="s">
        <v>101</v>
      </c>
      <c r="D97" s="30" t="s">
        <v>16</v>
      </c>
      <c r="E97" s="31">
        <v>433</v>
      </c>
      <c r="F97" s="87"/>
      <c r="G97" s="33">
        <f>E97*F97</f>
        <v>0</v>
      </c>
      <c r="H97" s="27"/>
    </row>
    <row r="98" spans="2:8" ht="15.6" x14ac:dyDescent="0.3">
      <c r="B98" s="39"/>
      <c r="C98" s="34" t="s">
        <v>102</v>
      </c>
      <c r="D98" s="30" t="s">
        <v>16</v>
      </c>
      <c r="E98" s="59">
        <v>9</v>
      </c>
      <c r="F98" s="87"/>
      <c r="G98" s="33">
        <f t="shared" ref="G98:G99" si="4">E98*F98</f>
        <v>0</v>
      </c>
      <c r="H98" s="27"/>
    </row>
    <row r="99" spans="2:8" ht="15.6" x14ac:dyDescent="0.3">
      <c r="B99" s="39"/>
      <c r="C99" s="34" t="s">
        <v>103</v>
      </c>
      <c r="D99" s="30" t="s">
        <v>16</v>
      </c>
      <c r="E99" s="59">
        <v>373</v>
      </c>
      <c r="F99" s="87"/>
      <c r="G99" s="33">
        <f t="shared" si="4"/>
        <v>0</v>
      </c>
      <c r="H99" s="27"/>
    </row>
    <row r="100" spans="2:8" ht="9.6" customHeight="1" x14ac:dyDescent="0.3">
      <c r="B100" s="42"/>
      <c r="C100" s="34"/>
      <c r="D100" s="55"/>
      <c r="E100" s="31"/>
      <c r="F100" s="32"/>
      <c r="G100" s="33"/>
      <c r="H100" s="27"/>
    </row>
    <row r="101" spans="2:8" ht="18" customHeight="1" x14ac:dyDescent="0.3">
      <c r="B101" s="35" t="s">
        <v>104</v>
      </c>
      <c r="C101" s="29" t="s">
        <v>105</v>
      </c>
      <c r="D101" s="30"/>
      <c r="E101" s="31"/>
      <c r="F101" s="32"/>
      <c r="G101" s="33"/>
      <c r="H101" s="27"/>
    </row>
    <row r="102" spans="2:8" ht="15.6" x14ac:dyDescent="0.3">
      <c r="B102" s="39"/>
      <c r="C102" s="34" t="s">
        <v>106</v>
      </c>
      <c r="D102" s="30" t="s">
        <v>16</v>
      </c>
      <c r="E102" s="59">
        <v>68</v>
      </c>
      <c r="F102" s="87"/>
      <c r="G102" s="33">
        <f>E102*F102</f>
        <v>0</v>
      </c>
      <c r="H102" s="27"/>
    </row>
    <row r="103" spans="2:8" ht="15.6" x14ac:dyDescent="0.3">
      <c r="B103" s="39"/>
      <c r="C103" s="60" t="s">
        <v>107</v>
      </c>
      <c r="D103" s="30" t="s">
        <v>16</v>
      </c>
      <c r="E103" s="59">
        <v>120</v>
      </c>
      <c r="F103" s="87"/>
      <c r="G103" s="33">
        <f t="shared" ref="G103:G106" si="5">E103*F103</f>
        <v>0</v>
      </c>
      <c r="H103" s="27"/>
    </row>
    <row r="104" spans="2:8" ht="31.2" x14ac:dyDescent="0.3">
      <c r="B104" s="39"/>
      <c r="C104" s="34" t="s">
        <v>108</v>
      </c>
      <c r="D104" s="30" t="s">
        <v>16</v>
      </c>
      <c r="E104" s="59">
        <v>32</v>
      </c>
      <c r="F104" s="87"/>
      <c r="G104" s="33">
        <f t="shared" si="5"/>
        <v>0</v>
      </c>
      <c r="H104" s="27"/>
    </row>
    <row r="105" spans="2:8" ht="31.2" x14ac:dyDescent="0.3">
      <c r="B105" s="39"/>
      <c r="C105" s="34" t="s">
        <v>109</v>
      </c>
      <c r="D105" s="30" t="s">
        <v>16</v>
      </c>
      <c r="E105" s="31">
        <v>15</v>
      </c>
      <c r="F105" s="87"/>
      <c r="G105" s="33">
        <f t="shared" si="5"/>
        <v>0</v>
      </c>
      <c r="H105" s="27"/>
    </row>
    <row r="106" spans="2:8" ht="31.2" x14ac:dyDescent="0.3">
      <c r="B106" s="39"/>
      <c r="C106" s="61" t="s">
        <v>110</v>
      </c>
      <c r="D106" s="30" t="s">
        <v>16</v>
      </c>
      <c r="E106" s="31">
        <v>430</v>
      </c>
      <c r="F106" s="87"/>
      <c r="G106" s="33">
        <f t="shared" si="5"/>
        <v>0</v>
      </c>
      <c r="H106" s="27"/>
    </row>
    <row r="107" spans="2:8" ht="9.6" customHeight="1" x14ac:dyDescent="0.3">
      <c r="B107" s="49"/>
      <c r="C107" s="34"/>
      <c r="D107" s="55"/>
      <c r="E107" s="31"/>
      <c r="F107" s="32"/>
      <c r="G107" s="33"/>
      <c r="H107" s="53"/>
    </row>
    <row r="108" spans="2:8" ht="90" customHeight="1" x14ac:dyDescent="0.3">
      <c r="B108" s="35" t="s">
        <v>111</v>
      </c>
      <c r="C108" s="29" t="s">
        <v>112</v>
      </c>
      <c r="D108" s="36"/>
      <c r="E108" s="37"/>
      <c r="F108" s="38"/>
      <c r="G108" s="33"/>
      <c r="H108" s="27"/>
    </row>
    <row r="109" spans="2:8" ht="15.6" x14ac:dyDescent="0.3">
      <c r="B109" s="39"/>
      <c r="C109" s="34" t="s">
        <v>113</v>
      </c>
      <c r="D109" s="30" t="s">
        <v>16</v>
      </c>
      <c r="E109" s="31">
        <v>2</v>
      </c>
      <c r="F109" s="87"/>
      <c r="G109" s="33">
        <f>E109*F109</f>
        <v>0</v>
      </c>
      <c r="H109" s="27"/>
    </row>
    <row r="110" spans="2:8" ht="15.6" x14ac:dyDescent="0.3">
      <c r="B110" s="39"/>
      <c r="C110" s="34" t="s">
        <v>114</v>
      </c>
      <c r="D110" s="30" t="s">
        <v>16</v>
      </c>
      <c r="E110" s="31">
        <v>2</v>
      </c>
      <c r="F110" s="87"/>
      <c r="G110" s="33">
        <f t="shared" ref="G110:G114" si="6">E110*F110</f>
        <v>0</v>
      </c>
      <c r="H110" s="27"/>
    </row>
    <row r="111" spans="2:8" ht="15.6" x14ac:dyDescent="0.3">
      <c r="B111" s="39"/>
      <c r="C111" s="34" t="s">
        <v>115</v>
      </c>
      <c r="D111" s="30" t="s">
        <v>16</v>
      </c>
      <c r="E111" s="31">
        <v>2</v>
      </c>
      <c r="F111" s="87"/>
      <c r="G111" s="33">
        <f t="shared" si="6"/>
        <v>0</v>
      </c>
      <c r="H111" s="27"/>
    </row>
    <row r="112" spans="2:8" ht="15.6" x14ac:dyDescent="0.3">
      <c r="B112" s="39"/>
      <c r="C112" s="34" t="s">
        <v>116</v>
      </c>
      <c r="D112" s="30" t="s">
        <v>16</v>
      </c>
      <c r="E112" s="31">
        <v>2</v>
      </c>
      <c r="F112" s="87"/>
      <c r="G112" s="33">
        <f t="shared" si="6"/>
        <v>0</v>
      </c>
      <c r="H112" s="27"/>
    </row>
    <row r="113" spans="2:8" ht="15.6" x14ac:dyDescent="0.3">
      <c r="B113" s="39"/>
      <c r="C113" s="34" t="s">
        <v>117</v>
      </c>
      <c r="D113" s="30" t="s">
        <v>16</v>
      </c>
      <c r="E113" s="31">
        <v>2</v>
      </c>
      <c r="F113" s="87"/>
      <c r="G113" s="33">
        <f t="shared" si="6"/>
        <v>0</v>
      </c>
      <c r="H113" s="27"/>
    </row>
    <row r="114" spans="2:8" ht="15.6" x14ac:dyDescent="0.3">
      <c r="B114" s="52"/>
      <c r="C114" s="34" t="s">
        <v>118</v>
      </c>
      <c r="D114" s="30" t="s">
        <v>16</v>
      </c>
      <c r="E114" s="31">
        <v>2</v>
      </c>
      <c r="F114" s="87"/>
      <c r="G114" s="33">
        <f t="shared" si="6"/>
        <v>0</v>
      </c>
      <c r="H114" s="27"/>
    </row>
    <row r="115" spans="2:8" ht="9.6" customHeight="1" x14ac:dyDescent="0.3">
      <c r="B115" s="42"/>
      <c r="C115" s="34"/>
      <c r="D115" s="30"/>
      <c r="E115" s="31"/>
      <c r="F115" s="32"/>
      <c r="G115" s="33"/>
      <c r="H115" s="27"/>
    </row>
    <row r="116" spans="2:8" ht="90" customHeight="1" x14ac:dyDescent="0.3">
      <c r="B116" s="35" t="s">
        <v>119</v>
      </c>
      <c r="C116" s="29" t="s">
        <v>120</v>
      </c>
      <c r="D116" s="36"/>
      <c r="E116" s="37"/>
      <c r="F116" s="38"/>
      <c r="G116" s="33"/>
      <c r="H116" s="27"/>
    </row>
    <row r="117" spans="2:8" ht="15.6" x14ac:dyDescent="0.3">
      <c r="B117" s="39"/>
      <c r="C117" s="34" t="s">
        <v>113</v>
      </c>
      <c r="D117" s="30" t="s">
        <v>16</v>
      </c>
      <c r="E117" s="31">
        <v>2</v>
      </c>
      <c r="F117" s="87"/>
      <c r="G117" s="33">
        <f>E117*F117</f>
        <v>0</v>
      </c>
      <c r="H117" s="27"/>
    </row>
    <row r="118" spans="2:8" ht="15.6" x14ac:dyDescent="0.3">
      <c r="B118" s="39"/>
      <c r="C118" s="34" t="s">
        <v>114</v>
      </c>
      <c r="D118" s="30" t="s">
        <v>16</v>
      </c>
      <c r="E118" s="31">
        <v>2</v>
      </c>
      <c r="F118" s="87"/>
      <c r="G118" s="33">
        <f t="shared" ref="G118:G122" si="7">E118*F118</f>
        <v>0</v>
      </c>
      <c r="H118" s="27"/>
    </row>
    <row r="119" spans="2:8" ht="15.6" x14ac:dyDescent="0.3">
      <c r="B119" s="39"/>
      <c r="C119" s="34" t="s">
        <v>115</v>
      </c>
      <c r="D119" s="30" t="s">
        <v>16</v>
      </c>
      <c r="E119" s="31">
        <v>2</v>
      </c>
      <c r="F119" s="87"/>
      <c r="G119" s="33">
        <f t="shared" si="7"/>
        <v>0</v>
      </c>
      <c r="H119" s="27"/>
    </row>
    <row r="120" spans="2:8" ht="15.6" x14ac:dyDescent="0.3">
      <c r="B120" s="39"/>
      <c r="C120" s="34" t="s">
        <v>116</v>
      </c>
      <c r="D120" s="30" t="s">
        <v>16</v>
      </c>
      <c r="E120" s="31">
        <v>2</v>
      </c>
      <c r="F120" s="87"/>
      <c r="G120" s="33">
        <f t="shared" si="7"/>
        <v>0</v>
      </c>
      <c r="H120" s="27"/>
    </row>
    <row r="121" spans="2:8" ht="15.6" x14ac:dyDescent="0.3">
      <c r="B121" s="39"/>
      <c r="C121" s="34" t="s">
        <v>117</v>
      </c>
      <c r="D121" s="30" t="s">
        <v>16</v>
      </c>
      <c r="E121" s="31">
        <v>2</v>
      </c>
      <c r="F121" s="87"/>
      <c r="G121" s="33">
        <f t="shared" si="7"/>
        <v>0</v>
      </c>
      <c r="H121" s="27"/>
    </row>
    <row r="122" spans="2:8" ht="15.6" x14ac:dyDescent="0.3">
      <c r="B122" s="52"/>
      <c r="C122" s="34" t="s">
        <v>118</v>
      </c>
      <c r="D122" s="30" t="s">
        <v>16</v>
      </c>
      <c r="E122" s="31">
        <v>2</v>
      </c>
      <c r="F122" s="87"/>
      <c r="G122" s="33">
        <f t="shared" si="7"/>
        <v>0</v>
      </c>
      <c r="H122" s="27"/>
    </row>
    <row r="123" spans="2:8" ht="9.6" customHeight="1" x14ac:dyDescent="0.3">
      <c r="B123" s="42"/>
      <c r="C123" s="34"/>
      <c r="D123" s="30"/>
      <c r="E123" s="31"/>
      <c r="F123" s="32"/>
      <c r="G123" s="33"/>
      <c r="H123" s="27"/>
    </row>
    <row r="124" spans="2:8" ht="126" customHeight="1" x14ac:dyDescent="0.3">
      <c r="B124" s="35" t="s">
        <v>121</v>
      </c>
      <c r="C124" s="29" t="s">
        <v>122</v>
      </c>
      <c r="D124" s="55"/>
      <c r="E124" s="31"/>
      <c r="F124" s="32"/>
      <c r="G124" s="33"/>
      <c r="H124" s="27"/>
    </row>
    <row r="125" spans="2:8" ht="15.6" x14ac:dyDescent="0.3">
      <c r="B125" s="39"/>
      <c r="C125" s="34" t="s">
        <v>123</v>
      </c>
      <c r="D125" s="55" t="s">
        <v>16</v>
      </c>
      <c r="E125" s="31">
        <v>1</v>
      </c>
      <c r="F125" s="87"/>
      <c r="G125" s="33">
        <f>E125*F125</f>
        <v>0</v>
      </c>
      <c r="H125" s="27"/>
    </row>
    <row r="126" spans="2:8" ht="15.6" x14ac:dyDescent="0.3">
      <c r="B126" s="39"/>
      <c r="C126" s="34" t="s">
        <v>124</v>
      </c>
      <c r="D126" s="55" t="s">
        <v>16</v>
      </c>
      <c r="E126" s="31">
        <v>1</v>
      </c>
      <c r="F126" s="87"/>
      <c r="G126" s="33">
        <f t="shared" ref="G126:G128" si="8">E126*F126</f>
        <v>0</v>
      </c>
      <c r="H126" s="27"/>
    </row>
    <row r="127" spans="2:8" ht="15.6" x14ac:dyDescent="0.3">
      <c r="B127" s="39"/>
      <c r="C127" s="34" t="s">
        <v>125</v>
      </c>
      <c r="D127" s="55" t="s">
        <v>16</v>
      </c>
      <c r="E127" s="31">
        <v>1</v>
      </c>
      <c r="F127" s="87"/>
      <c r="G127" s="33">
        <f t="shared" si="8"/>
        <v>0</v>
      </c>
      <c r="H127" s="27"/>
    </row>
    <row r="128" spans="2:8" ht="15.6" x14ac:dyDescent="0.3">
      <c r="B128" s="52"/>
      <c r="C128" s="34" t="s">
        <v>126</v>
      </c>
      <c r="D128" s="55" t="s">
        <v>16</v>
      </c>
      <c r="E128" s="31">
        <v>1</v>
      </c>
      <c r="F128" s="87"/>
      <c r="G128" s="33">
        <f t="shared" si="8"/>
        <v>0</v>
      </c>
      <c r="H128" s="27"/>
    </row>
    <row r="129" spans="2:9" ht="9.6" customHeight="1" x14ac:dyDescent="0.3">
      <c r="B129" s="42"/>
      <c r="C129" s="34"/>
      <c r="D129" s="30"/>
      <c r="E129" s="31"/>
      <c r="F129" s="32"/>
      <c r="G129" s="33"/>
      <c r="H129" s="27"/>
    </row>
    <row r="130" spans="2:9" ht="126" customHeight="1" x14ac:dyDescent="0.3">
      <c r="B130" s="35" t="s">
        <v>127</v>
      </c>
      <c r="C130" s="29" t="s">
        <v>128</v>
      </c>
      <c r="D130" s="55"/>
      <c r="E130" s="31"/>
      <c r="F130" s="32"/>
      <c r="G130" s="33"/>
      <c r="H130" s="27"/>
    </row>
    <row r="131" spans="2:9" ht="15.6" x14ac:dyDescent="0.3">
      <c r="B131" s="39"/>
      <c r="C131" s="34" t="s">
        <v>123</v>
      </c>
      <c r="D131" s="55" t="s">
        <v>16</v>
      </c>
      <c r="E131" s="31">
        <v>1</v>
      </c>
      <c r="F131" s="87"/>
      <c r="G131" s="33">
        <f>E131*F131</f>
        <v>0</v>
      </c>
      <c r="H131" s="27"/>
    </row>
    <row r="132" spans="2:9" ht="15.6" x14ac:dyDescent="0.3">
      <c r="B132" s="39"/>
      <c r="C132" s="34" t="s">
        <v>124</v>
      </c>
      <c r="D132" s="55" t="s">
        <v>16</v>
      </c>
      <c r="E132" s="31">
        <v>1</v>
      </c>
      <c r="F132" s="87"/>
      <c r="G132" s="33">
        <f t="shared" ref="G132:G134" si="9">E132*F132</f>
        <v>0</v>
      </c>
      <c r="H132" s="27"/>
    </row>
    <row r="133" spans="2:9" ht="15.6" x14ac:dyDescent="0.3">
      <c r="B133" s="39"/>
      <c r="C133" s="34" t="s">
        <v>125</v>
      </c>
      <c r="D133" s="55" t="s">
        <v>16</v>
      </c>
      <c r="E133" s="31">
        <v>1</v>
      </c>
      <c r="F133" s="87"/>
      <c r="G133" s="33">
        <f t="shared" si="9"/>
        <v>0</v>
      </c>
      <c r="H133" s="27"/>
    </row>
    <row r="134" spans="2:9" ht="15.6" x14ac:dyDescent="0.3">
      <c r="B134" s="52"/>
      <c r="C134" s="34" t="s">
        <v>126</v>
      </c>
      <c r="D134" s="55" t="s">
        <v>16</v>
      </c>
      <c r="E134" s="31">
        <v>1</v>
      </c>
      <c r="F134" s="87"/>
      <c r="G134" s="33">
        <f t="shared" si="9"/>
        <v>0</v>
      </c>
      <c r="H134" s="27"/>
    </row>
    <row r="135" spans="2:9" ht="9.6" customHeight="1" x14ac:dyDescent="0.3">
      <c r="B135" s="42"/>
      <c r="C135" s="34"/>
      <c r="D135" s="30"/>
      <c r="E135" s="31"/>
      <c r="F135" s="32"/>
      <c r="G135" s="33"/>
      <c r="H135" s="27"/>
    </row>
    <row r="136" spans="2:9" ht="36" customHeight="1" x14ac:dyDescent="0.3">
      <c r="B136" s="42" t="s">
        <v>129</v>
      </c>
      <c r="C136" s="29" t="s">
        <v>130</v>
      </c>
      <c r="D136" s="30" t="s">
        <v>16</v>
      </c>
      <c r="E136" s="31">
        <v>3</v>
      </c>
      <c r="F136" s="87"/>
      <c r="G136" s="33">
        <f>E136*F136</f>
        <v>0</v>
      </c>
      <c r="H136" s="27"/>
    </row>
    <row r="137" spans="2:9" ht="9.6" customHeight="1" x14ac:dyDescent="0.3">
      <c r="B137" s="42"/>
      <c r="C137" s="62"/>
      <c r="D137" s="30"/>
      <c r="E137" s="31"/>
      <c r="F137" s="32"/>
      <c r="G137" s="33"/>
      <c r="H137" s="27"/>
    </row>
    <row r="138" spans="2:9" ht="36" customHeight="1" x14ac:dyDescent="0.3">
      <c r="B138" s="42" t="s">
        <v>131</v>
      </c>
      <c r="C138" s="29" t="s">
        <v>132</v>
      </c>
      <c r="D138" s="30" t="s">
        <v>133</v>
      </c>
      <c r="E138" s="31">
        <v>4000</v>
      </c>
      <c r="F138" s="87"/>
      <c r="G138" s="33">
        <f>E138*F138</f>
        <v>0</v>
      </c>
      <c r="H138" s="27"/>
    </row>
    <row r="139" spans="2:9" ht="9.6" customHeight="1" x14ac:dyDescent="0.3">
      <c r="B139" s="42"/>
      <c r="C139" s="63"/>
      <c r="D139" s="30"/>
      <c r="E139" s="31"/>
      <c r="F139" s="32"/>
      <c r="G139" s="33"/>
      <c r="H139" s="27"/>
    </row>
    <row r="140" spans="2:9" ht="18" customHeight="1" x14ac:dyDescent="0.3">
      <c r="B140" s="42" t="s">
        <v>134</v>
      </c>
      <c r="C140" s="29" t="s">
        <v>135</v>
      </c>
      <c r="D140" s="30" t="s">
        <v>133</v>
      </c>
      <c r="E140" s="31">
        <v>3000</v>
      </c>
      <c r="F140" s="87"/>
      <c r="G140" s="33">
        <f>E140*F140</f>
        <v>0</v>
      </c>
      <c r="H140" s="27"/>
    </row>
    <row r="141" spans="2:9" ht="9.6" customHeight="1" x14ac:dyDescent="0.3">
      <c r="B141" s="42"/>
      <c r="C141" s="34"/>
      <c r="D141" s="55"/>
      <c r="E141" s="31"/>
      <c r="F141" s="32"/>
      <c r="G141" s="33"/>
      <c r="H141" s="53"/>
      <c r="I141" s="53"/>
    </row>
    <row r="142" spans="2:9" ht="108" customHeight="1" x14ac:dyDescent="0.3">
      <c r="B142" s="35" t="s">
        <v>136</v>
      </c>
      <c r="C142" s="29" t="s">
        <v>137</v>
      </c>
      <c r="D142" s="64"/>
      <c r="E142" s="65"/>
      <c r="F142" s="66"/>
      <c r="G142" s="33"/>
      <c r="H142" s="27"/>
    </row>
    <row r="143" spans="2:9" ht="15.6" x14ac:dyDescent="0.3">
      <c r="B143" s="39"/>
      <c r="C143" s="34" t="s">
        <v>138</v>
      </c>
      <c r="D143" s="30" t="s">
        <v>16</v>
      </c>
      <c r="E143" s="31">
        <v>4</v>
      </c>
      <c r="F143" s="87"/>
      <c r="G143" s="33">
        <f>E143*F143</f>
        <v>0</v>
      </c>
      <c r="H143" s="27"/>
    </row>
    <row r="144" spans="2:9" ht="15.6" x14ac:dyDescent="0.3">
      <c r="B144" s="39"/>
      <c r="C144" s="34" t="s">
        <v>139</v>
      </c>
      <c r="D144" s="30" t="s">
        <v>16</v>
      </c>
      <c r="E144" s="31">
        <v>3</v>
      </c>
      <c r="F144" s="87"/>
      <c r="G144" s="33">
        <f t="shared" ref="G144:G162" si="10">E144*F144</f>
        <v>0</v>
      </c>
      <c r="H144" s="27"/>
    </row>
    <row r="145" spans="2:8" ht="15.6" x14ac:dyDescent="0.3">
      <c r="B145" s="39"/>
      <c r="C145" s="34" t="s">
        <v>140</v>
      </c>
      <c r="D145" s="30" t="s">
        <v>16</v>
      </c>
      <c r="E145" s="31">
        <v>3</v>
      </c>
      <c r="F145" s="87"/>
      <c r="G145" s="33">
        <f t="shared" si="10"/>
        <v>0</v>
      </c>
      <c r="H145" s="27"/>
    </row>
    <row r="146" spans="2:8" ht="15.6" x14ac:dyDescent="0.3">
      <c r="B146" s="39"/>
      <c r="C146" s="67" t="s">
        <v>64</v>
      </c>
      <c r="D146" s="30" t="s">
        <v>16</v>
      </c>
      <c r="E146" s="31">
        <v>4</v>
      </c>
      <c r="F146" s="87"/>
      <c r="G146" s="33">
        <f t="shared" si="10"/>
        <v>0</v>
      </c>
      <c r="H146" s="27"/>
    </row>
    <row r="147" spans="2:8" ht="15.6" x14ac:dyDescent="0.3">
      <c r="B147" s="39"/>
      <c r="C147" s="34" t="s">
        <v>141</v>
      </c>
      <c r="D147" s="30" t="s">
        <v>16</v>
      </c>
      <c r="E147" s="31">
        <v>5</v>
      </c>
      <c r="F147" s="87"/>
      <c r="G147" s="33">
        <f t="shared" si="10"/>
        <v>0</v>
      </c>
      <c r="H147" s="27"/>
    </row>
    <row r="148" spans="2:8" ht="15.6" x14ac:dyDescent="0.3">
      <c r="B148" s="39"/>
      <c r="C148" s="34" t="s">
        <v>142</v>
      </c>
      <c r="D148" s="30" t="s">
        <v>16</v>
      </c>
      <c r="E148" s="31">
        <v>2</v>
      </c>
      <c r="F148" s="87"/>
      <c r="G148" s="33">
        <f t="shared" si="10"/>
        <v>0</v>
      </c>
      <c r="H148" s="27"/>
    </row>
    <row r="149" spans="2:8" ht="15.6" x14ac:dyDescent="0.3">
      <c r="B149" s="39"/>
      <c r="C149" s="34" t="s">
        <v>143</v>
      </c>
      <c r="D149" s="30" t="s">
        <v>16</v>
      </c>
      <c r="E149" s="31">
        <v>2</v>
      </c>
      <c r="F149" s="87"/>
      <c r="G149" s="33">
        <f t="shared" si="10"/>
        <v>0</v>
      </c>
      <c r="H149" s="27"/>
    </row>
    <row r="150" spans="2:8" ht="15.6" x14ac:dyDescent="0.3">
      <c r="B150" s="39"/>
      <c r="C150" s="34" t="s">
        <v>144</v>
      </c>
      <c r="D150" s="30" t="s">
        <v>16</v>
      </c>
      <c r="E150" s="31">
        <v>5</v>
      </c>
      <c r="F150" s="87"/>
      <c r="G150" s="33">
        <f t="shared" si="10"/>
        <v>0</v>
      </c>
      <c r="H150" s="27"/>
    </row>
    <row r="151" spans="2:8" ht="15.6" x14ac:dyDescent="0.3">
      <c r="B151" s="39"/>
      <c r="C151" s="34" t="s">
        <v>145</v>
      </c>
      <c r="D151" s="30" t="s">
        <v>16</v>
      </c>
      <c r="E151" s="31">
        <v>3</v>
      </c>
      <c r="F151" s="87"/>
      <c r="G151" s="33">
        <f t="shared" si="10"/>
        <v>0</v>
      </c>
      <c r="H151" s="27"/>
    </row>
    <row r="152" spans="2:8" ht="15.6" x14ac:dyDescent="0.3">
      <c r="B152" s="39"/>
      <c r="C152" s="41" t="s">
        <v>146</v>
      </c>
      <c r="D152" s="30" t="s">
        <v>16</v>
      </c>
      <c r="E152" s="31">
        <v>1</v>
      </c>
      <c r="F152" s="87"/>
      <c r="G152" s="33">
        <f t="shared" si="10"/>
        <v>0</v>
      </c>
      <c r="H152" s="27"/>
    </row>
    <row r="153" spans="2:8" ht="15.6" x14ac:dyDescent="0.3">
      <c r="B153" s="39"/>
      <c r="C153" s="41" t="s">
        <v>147</v>
      </c>
      <c r="D153" s="30" t="s">
        <v>16</v>
      </c>
      <c r="E153" s="31">
        <v>1</v>
      </c>
      <c r="F153" s="87"/>
      <c r="G153" s="33">
        <f t="shared" si="10"/>
        <v>0</v>
      </c>
      <c r="H153" s="27"/>
    </row>
    <row r="154" spans="2:8" ht="15.6" x14ac:dyDescent="0.3">
      <c r="B154" s="39"/>
      <c r="C154" s="41" t="s">
        <v>148</v>
      </c>
      <c r="D154" s="30" t="s">
        <v>16</v>
      </c>
      <c r="E154" s="31">
        <v>2</v>
      </c>
      <c r="F154" s="87"/>
      <c r="G154" s="33">
        <f t="shared" si="10"/>
        <v>0</v>
      </c>
      <c r="H154" s="27"/>
    </row>
    <row r="155" spans="2:8" ht="15.6" x14ac:dyDescent="0.3">
      <c r="B155" s="39"/>
      <c r="C155" s="41" t="s">
        <v>149</v>
      </c>
      <c r="D155" s="30" t="s">
        <v>16</v>
      </c>
      <c r="E155" s="31">
        <v>1</v>
      </c>
      <c r="F155" s="87"/>
      <c r="G155" s="33">
        <f t="shared" si="10"/>
        <v>0</v>
      </c>
      <c r="H155" s="27"/>
    </row>
    <row r="156" spans="2:8" ht="15.6" x14ac:dyDescent="0.3">
      <c r="B156" s="39"/>
      <c r="C156" s="41" t="s">
        <v>150</v>
      </c>
      <c r="D156" s="30" t="s">
        <v>16</v>
      </c>
      <c r="E156" s="31">
        <v>1</v>
      </c>
      <c r="F156" s="87"/>
      <c r="G156" s="33">
        <f t="shared" si="10"/>
        <v>0</v>
      </c>
      <c r="H156" s="27"/>
    </row>
    <row r="157" spans="2:8" ht="15.6" x14ac:dyDescent="0.3">
      <c r="B157" s="39"/>
      <c r="C157" s="41" t="s">
        <v>151</v>
      </c>
      <c r="D157" s="30" t="s">
        <v>16</v>
      </c>
      <c r="E157" s="31">
        <v>2</v>
      </c>
      <c r="F157" s="87"/>
      <c r="G157" s="33">
        <f t="shared" si="10"/>
        <v>0</v>
      </c>
      <c r="H157" s="27"/>
    </row>
    <row r="158" spans="2:8" ht="15.6" x14ac:dyDescent="0.3">
      <c r="B158" s="39"/>
      <c r="C158" s="41" t="s">
        <v>152</v>
      </c>
      <c r="D158" s="30" t="s">
        <v>16</v>
      </c>
      <c r="E158" s="31">
        <v>4</v>
      </c>
      <c r="F158" s="87"/>
      <c r="G158" s="33">
        <f t="shared" si="10"/>
        <v>0</v>
      </c>
      <c r="H158" s="27"/>
    </row>
    <row r="159" spans="2:8" ht="15.6" x14ac:dyDescent="0.3">
      <c r="B159" s="39"/>
      <c r="C159" s="34" t="s">
        <v>153</v>
      </c>
      <c r="D159" s="30" t="s">
        <v>16</v>
      </c>
      <c r="E159" s="31">
        <v>1</v>
      </c>
      <c r="F159" s="87"/>
      <c r="G159" s="33">
        <f t="shared" si="10"/>
        <v>0</v>
      </c>
      <c r="H159" s="27"/>
    </row>
    <row r="160" spans="2:8" ht="15.6" x14ac:dyDescent="0.3">
      <c r="B160" s="39"/>
      <c r="C160" s="34" t="s">
        <v>154</v>
      </c>
      <c r="D160" s="30" t="s">
        <v>16</v>
      </c>
      <c r="E160" s="31">
        <v>5</v>
      </c>
      <c r="F160" s="87"/>
      <c r="G160" s="33">
        <f t="shared" si="10"/>
        <v>0</v>
      </c>
      <c r="H160" s="27"/>
    </row>
    <row r="161" spans="2:9" ht="15.6" x14ac:dyDescent="0.3">
      <c r="B161" s="39"/>
      <c r="C161" s="34" t="s">
        <v>155</v>
      </c>
      <c r="D161" s="30" t="s">
        <v>16</v>
      </c>
      <c r="E161" s="31">
        <v>1</v>
      </c>
      <c r="F161" s="87"/>
      <c r="G161" s="33">
        <f t="shared" si="10"/>
        <v>0</v>
      </c>
      <c r="H161" s="27"/>
    </row>
    <row r="162" spans="2:9" ht="15.6" x14ac:dyDescent="0.3">
      <c r="B162" s="39"/>
      <c r="C162" s="34" t="s">
        <v>156</v>
      </c>
      <c r="D162" s="30" t="s">
        <v>16</v>
      </c>
      <c r="E162" s="31">
        <v>1</v>
      </c>
      <c r="F162" s="87"/>
      <c r="G162" s="33">
        <f t="shared" si="10"/>
        <v>0</v>
      </c>
      <c r="H162" s="27"/>
    </row>
    <row r="163" spans="2:9" ht="9.6" customHeight="1" x14ac:dyDescent="0.3">
      <c r="B163" s="49"/>
      <c r="C163" s="34"/>
      <c r="D163" s="55"/>
      <c r="E163" s="31"/>
      <c r="F163" s="32"/>
      <c r="G163" s="33"/>
      <c r="H163" s="53"/>
      <c r="I163" s="53"/>
    </row>
    <row r="164" spans="2:9" ht="108" customHeight="1" x14ac:dyDescent="0.3">
      <c r="B164" s="35" t="s">
        <v>157</v>
      </c>
      <c r="C164" s="29" t="s">
        <v>158</v>
      </c>
      <c r="D164" s="30"/>
      <c r="E164" s="31"/>
      <c r="F164" s="32"/>
      <c r="G164" s="33"/>
      <c r="H164" s="27"/>
    </row>
    <row r="165" spans="2:9" ht="15.6" x14ac:dyDescent="0.3">
      <c r="B165" s="39"/>
      <c r="C165" s="34" t="s">
        <v>62</v>
      </c>
      <c r="D165" s="30" t="s">
        <v>16</v>
      </c>
      <c r="E165" s="31">
        <v>10</v>
      </c>
      <c r="F165" s="87"/>
      <c r="G165" s="33">
        <f>E165*F165</f>
        <v>0</v>
      </c>
      <c r="H165" s="27"/>
    </row>
    <row r="166" spans="2:9" ht="15.6" x14ac:dyDescent="0.3">
      <c r="B166" s="39"/>
      <c r="C166" s="34" t="s">
        <v>178</v>
      </c>
      <c r="D166" s="30" t="s">
        <v>16</v>
      </c>
      <c r="E166" s="31">
        <v>4</v>
      </c>
      <c r="F166" s="87"/>
      <c r="G166" s="33">
        <f t="shared" ref="G166:G176" si="11">E166*F166</f>
        <v>0</v>
      </c>
      <c r="H166" s="27"/>
    </row>
    <row r="167" spans="2:9" ht="15.6" x14ac:dyDescent="0.3">
      <c r="B167" s="39"/>
      <c r="C167" s="34" t="s">
        <v>63</v>
      </c>
      <c r="D167" s="30" t="s">
        <v>16</v>
      </c>
      <c r="E167" s="31">
        <v>10</v>
      </c>
      <c r="F167" s="87"/>
      <c r="G167" s="33">
        <f t="shared" si="11"/>
        <v>0</v>
      </c>
      <c r="H167" s="27"/>
    </row>
    <row r="168" spans="2:9" ht="15.6" x14ac:dyDescent="0.3">
      <c r="B168" s="39"/>
      <c r="C168" s="34" t="s">
        <v>64</v>
      </c>
      <c r="D168" s="30" t="s">
        <v>16</v>
      </c>
      <c r="E168" s="31">
        <v>10</v>
      </c>
      <c r="F168" s="87"/>
      <c r="G168" s="33">
        <f t="shared" si="11"/>
        <v>0</v>
      </c>
      <c r="H168" s="27"/>
    </row>
    <row r="169" spans="2:9" ht="15.6" x14ac:dyDescent="0.3">
      <c r="B169" s="39"/>
      <c r="C169" s="34" t="s">
        <v>65</v>
      </c>
      <c r="D169" s="30" t="s">
        <v>16</v>
      </c>
      <c r="E169" s="31">
        <v>10</v>
      </c>
      <c r="F169" s="87"/>
      <c r="G169" s="33">
        <f t="shared" si="11"/>
        <v>0</v>
      </c>
      <c r="H169" s="27"/>
    </row>
    <row r="170" spans="2:9" ht="15.6" x14ac:dyDescent="0.3">
      <c r="B170" s="39"/>
      <c r="C170" s="34" t="s">
        <v>66</v>
      </c>
      <c r="D170" s="30" t="s">
        <v>16</v>
      </c>
      <c r="E170" s="31">
        <v>5</v>
      </c>
      <c r="F170" s="87"/>
      <c r="G170" s="33">
        <f t="shared" si="11"/>
        <v>0</v>
      </c>
      <c r="H170" s="27"/>
    </row>
    <row r="171" spans="2:9" ht="15.6" x14ac:dyDescent="0.3">
      <c r="B171" s="39"/>
      <c r="C171" s="34" t="s">
        <v>67</v>
      </c>
      <c r="D171" s="30" t="s">
        <v>16</v>
      </c>
      <c r="E171" s="31">
        <v>10</v>
      </c>
      <c r="F171" s="87"/>
      <c r="G171" s="33">
        <f t="shared" si="11"/>
        <v>0</v>
      </c>
      <c r="H171" s="27"/>
    </row>
    <row r="172" spans="2:9" ht="15.6" x14ac:dyDescent="0.3">
      <c r="B172" s="39"/>
      <c r="C172" s="34" t="s">
        <v>68</v>
      </c>
      <c r="D172" s="30" t="s">
        <v>16</v>
      </c>
      <c r="E172" s="31">
        <v>4</v>
      </c>
      <c r="F172" s="87"/>
      <c r="G172" s="33">
        <f t="shared" si="11"/>
        <v>0</v>
      </c>
      <c r="H172" s="27"/>
    </row>
    <row r="173" spans="2:9" ht="15.6" x14ac:dyDescent="0.3">
      <c r="B173" s="39"/>
      <c r="C173" s="34" t="s">
        <v>69</v>
      </c>
      <c r="D173" s="30" t="s">
        <v>16</v>
      </c>
      <c r="E173" s="31">
        <v>1</v>
      </c>
      <c r="F173" s="87"/>
      <c r="G173" s="33">
        <f t="shared" si="11"/>
        <v>0</v>
      </c>
      <c r="H173" s="27"/>
    </row>
    <row r="174" spans="2:9" ht="15.6" x14ac:dyDescent="0.3">
      <c r="B174" s="39"/>
      <c r="C174" s="34" t="s">
        <v>70</v>
      </c>
      <c r="D174" s="30" t="s">
        <v>16</v>
      </c>
      <c r="E174" s="31">
        <v>5</v>
      </c>
      <c r="F174" s="87"/>
      <c r="G174" s="33">
        <f t="shared" si="11"/>
        <v>0</v>
      </c>
      <c r="H174" s="27"/>
    </row>
    <row r="175" spans="2:9" ht="15.6" x14ac:dyDescent="0.3">
      <c r="B175" s="39"/>
      <c r="C175" s="34" t="s">
        <v>71</v>
      </c>
      <c r="D175" s="30" t="s">
        <v>16</v>
      </c>
      <c r="E175" s="31">
        <v>2</v>
      </c>
      <c r="F175" s="87"/>
      <c r="G175" s="33">
        <f t="shared" si="11"/>
        <v>0</v>
      </c>
      <c r="H175" s="27"/>
    </row>
    <row r="176" spans="2:9" ht="15.6" x14ac:dyDescent="0.3">
      <c r="B176" s="39"/>
      <c r="C176" s="34" t="s">
        <v>72</v>
      </c>
      <c r="D176" s="30" t="s">
        <v>16</v>
      </c>
      <c r="E176" s="31">
        <v>1</v>
      </c>
      <c r="F176" s="87"/>
      <c r="G176" s="33">
        <f t="shared" si="11"/>
        <v>0</v>
      </c>
      <c r="H176" s="27"/>
    </row>
    <row r="177" spans="2:9" ht="9.6" customHeight="1" x14ac:dyDescent="0.3">
      <c r="B177" s="42"/>
      <c r="C177" s="34"/>
      <c r="D177" s="30"/>
      <c r="E177" s="31"/>
      <c r="F177" s="32"/>
      <c r="G177" s="33"/>
      <c r="H177" s="53"/>
      <c r="I177" s="53"/>
    </row>
    <row r="178" spans="2:9" ht="54" customHeight="1" x14ac:dyDescent="0.3">
      <c r="B178" s="35" t="s">
        <v>159</v>
      </c>
      <c r="C178" s="29" t="s">
        <v>160</v>
      </c>
      <c r="D178" s="30"/>
      <c r="E178" s="31"/>
      <c r="F178" s="32"/>
      <c r="G178" s="33"/>
      <c r="H178" s="27"/>
    </row>
    <row r="179" spans="2:9" ht="15.6" x14ac:dyDescent="0.3">
      <c r="B179" s="39"/>
      <c r="C179" s="34" t="s">
        <v>161</v>
      </c>
      <c r="D179" s="30" t="s">
        <v>16</v>
      </c>
      <c r="E179" s="31">
        <v>1</v>
      </c>
      <c r="F179" s="87"/>
      <c r="G179" s="33">
        <f>E179*F179</f>
        <v>0</v>
      </c>
      <c r="H179" s="27"/>
    </row>
    <row r="180" spans="2:9" ht="15.6" x14ac:dyDescent="0.3">
      <c r="B180" s="39"/>
      <c r="C180" s="34" t="s">
        <v>162</v>
      </c>
      <c r="D180" s="30" t="s">
        <v>16</v>
      </c>
      <c r="E180" s="31">
        <v>1</v>
      </c>
      <c r="F180" s="87"/>
      <c r="G180" s="33">
        <f t="shared" ref="G180:G189" si="12">E180*F180</f>
        <v>0</v>
      </c>
      <c r="H180" s="27"/>
    </row>
    <row r="181" spans="2:9" ht="15.6" x14ac:dyDescent="0.3">
      <c r="B181" s="39"/>
      <c r="C181" s="34" t="s">
        <v>163</v>
      </c>
      <c r="D181" s="30" t="s">
        <v>16</v>
      </c>
      <c r="E181" s="31">
        <v>1</v>
      </c>
      <c r="F181" s="87"/>
      <c r="G181" s="33">
        <f t="shared" si="12"/>
        <v>0</v>
      </c>
      <c r="H181" s="27"/>
    </row>
    <row r="182" spans="2:9" ht="15.6" x14ac:dyDescent="0.3">
      <c r="B182" s="39"/>
      <c r="C182" s="34" t="s">
        <v>64</v>
      </c>
      <c r="D182" s="30" t="s">
        <v>16</v>
      </c>
      <c r="E182" s="31">
        <v>1</v>
      </c>
      <c r="F182" s="87"/>
      <c r="G182" s="33">
        <f t="shared" si="12"/>
        <v>0</v>
      </c>
      <c r="H182" s="27"/>
    </row>
    <row r="183" spans="2:9" ht="15.6" x14ac:dyDescent="0.3">
      <c r="B183" s="39"/>
      <c r="C183" s="34" t="s">
        <v>141</v>
      </c>
      <c r="D183" s="30" t="s">
        <v>16</v>
      </c>
      <c r="E183" s="31">
        <v>1</v>
      </c>
      <c r="F183" s="87"/>
      <c r="G183" s="33">
        <f t="shared" si="12"/>
        <v>0</v>
      </c>
      <c r="H183" s="27"/>
    </row>
    <row r="184" spans="2:9" ht="15.6" x14ac:dyDescent="0.3">
      <c r="B184" s="39"/>
      <c r="C184" s="34" t="s">
        <v>164</v>
      </c>
      <c r="D184" s="30" t="s">
        <v>16</v>
      </c>
      <c r="E184" s="31">
        <v>1</v>
      </c>
      <c r="F184" s="87"/>
      <c r="G184" s="33">
        <f t="shared" si="12"/>
        <v>0</v>
      </c>
      <c r="H184" s="27"/>
    </row>
    <row r="185" spans="2:9" ht="15.6" x14ac:dyDescent="0.3">
      <c r="B185" s="39"/>
      <c r="C185" s="34" t="s">
        <v>165</v>
      </c>
      <c r="D185" s="30" t="s">
        <v>16</v>
      </c>
      <c r="E185" s="31">
        <v>1</v>
      </c>
      <c r="F185" s="87"/>
      <c r="G185" s="33">
        <f t="shared" si="12"/>
        <v>0</v>
      </c>
      <c r="H185" s="27"/>
    </row>
    <row r="186" spans="2:9" ht="15.6" x14ac:dyDescent="0.3">
      <c r="B186" s="39"/>
      <c r="C186" s="34" t="s">
        <v>166</v>
      </c>
      <c r="D186" s="30" t="s">
        <v>16</v>
      </c>
      <c r="E186" s="31">
        <v>1</v>
      </c>
      <c r="F186" s="87"/>
      <c r="G186" s="33">
        <f t="shared" si="12"/>
        <v>0</v>
      </c>
      <c r="H186" s="27"/>
    </row>
    <row r="187" spans="2:9" ht="15.6" x14ac:dyDescent="0.3">
      <c r="B187" s="39"/>
      <c r="C187" s="34" t="s">
        <v>167</v>
      </c>
      <c r="D187" s="30" t="s">
        <v>16</v>
      </c>
      <c r="E187" s="31">
        <v>1</v>
      </c>
      <c r="F187" s="87"/>
      <c r="G187" s="33">
        <f t="shared" si="12"/>
        <v>0</v>
      </c>
      <c r="H187" s="27"/>
    </row>
    <row r="188" spans="2:9" ht="15.6" x14ac:dyDescent="0.3">
      <c r="B188" s="39"/>
      <c r="C188" s="34" t="s">
        <v>168</v>
      </c>
      <c r="D188" s="30" t="s">
        <v>16</v>
      </c>
      <c r="E188" s="31">
        <v>1</v>
      </c>
      <c r="F188" s="87"/>
      <c r="G188" s="33">
        <f t="shared" si="12"/>
        <v>0</v>
      </c>
      <c r="H188" s="27"/>
    </row>
    <row r="189" spans="2:9" ht="15.6" x14ac:dyDescent="0.3">
      <c r="B189" s="39"/>
      <c r="C189" s="34" t="s">
        <v>169</v>
      </c>
      <c r="D189" s="30" t="s">
        <v>16</v>
      </c>
      <c r="E189" s="31">
        <v>1</v>
      </c>
      <c r="F189" s="87"/>
      <c r="G189" s="33">
        <f t="shared" si="12"/>
        <v>0</v>
      </c>
      <c r="H189" s="27"/>
    </row>
    <row r="190" spans="2:9" ht="9.6" customHeight="1" x14ac:dyDescent="0.3">
      <c r="B190" s="42"/>
      <c r="C190" s="34"/>
      <c r="D190" s="30"/>
      <c r="E190" s="31"/>
      <c r="F190" s="32"/>
      <c r="G190" s="33"/>
      <c r="H190" s="27"/>
    </row>
    <row r="191" spans="2:9" ht="36" customHeight="1" x14ac:dyDescent="0.3">
      <c r="B191" s="68" t="s">
        <v>170</v>
      </c>
      <c r="C191" s="29" t="s">
        <v>171</v>
      </c>
      <c r="D191" s="30"/>
      <c r="E191" s="31"/>
      <c r="F191" s="32"/>
      <c r="G191" s="33"/>
      <c r="H191" s="27"/>
    </row>
    <row r="192" spans="2:9" ht="15.6" x14ac:dyDescent="0.3">
      <c r="B192" s="68"/>
      <c r="C192" s="34" t="s">
        <v>161</v>
      </c>
      <c r="D192" s="30" t="s">
        <v>16</v>
      </c>
      <c r="E192" s="31">
        <v>4</v>
      </c>
      <c r="F192" s="87"/>
      <c r="G192" s="33">
        <f>E192*F192</f>
        <v>0</v>
      </c>
      <c r="H192" s="27"/>
    </row>
    <row r="193" spans="2:9" ht="15.6" x14ac:dyDescent="0.3">
      <c r="B193" s="68"/>
      <c r="C193" s="34" t="s">
        <v>162</v>
      </c>
      <c r="D193" s="30" t="s">
        <v>16</v>
      </c>
      <c r="E193" s="31">
        <v>1</v>
      </c>
      <c r="F193" s="87"/>
      <c r="G193" s="33">
        <f t="shared" ref="G193:G202" si="13">E193*F193</f>
        <v>0</v>
      </c>
      <c r="H193" s="27"/>
    </row>
    <row r="194" spans="2:9" ht="15.6" x14ac:dyDescent="0.3">
      <c r="B194" s="68"/>
      <c r="C194" s="34" t="s">
        <v>163</v>
      </c>
      <c r="D194" s="30" t="s">
        <v>16</v>
      </c>
      <c r="E194" s="31">
        <v>1</v>
      </c>
      <c r="F194" s="87"/>
      <c r="G194" s="33">
        <f t="shared" si="13"/>
        <v>0</v>
      </c>
      <c r="H194" s="27"/>
    </row>
    <row r="195" spans="2:9" ht="15.6" x14ac:dyDescent="0.3">
      <c r="B195" s="68"/>
      <c r="C195" s="34" t="s">
        <v>64</v>
      </c>
      <c r="D195" s="30" t="s">
        <v>16</v>
      </c>
      <c r="E195" s="31">
        <v>4</v>
      </c>
      <c r="F195" s="87"/>
      <c r="G195" s="33">
        <f t="shared" si="13"/>
        <v>0</v>
      </c>
      <c r="H195" s="27"/>
    </row>
    <row r="196" spans="2:9" ht="15.6" x14ac:dyDescent="0.3">
      <c r="B196" s="68"/>
      <c r="C196" s="34" t="s">
        <v>141</v>
      </c>
      <c r="D196" s="30" t="s">
        <v>16</v>
      </c>
      <c r="E196" s="31">
        <v>4</v>
      </c>
      <c r="F196" s="87"/>
      <c r="G196" s="33">
        <f t="shared" si="13"/>
        <v>0</v>
      </c>
      <c r="H196" s="27"/>
    </row>
    <row r="197" spans="2:9" ht="15.6" x14ac:dyDescent="0.3">
      <c r="B197" s="68"/>
      <c r="C197" s="34" t="s">
        <v>164</v>
      </c>
      <c r="D197" s="30" t="s">
        <v>16</v>
      </c>
      <c r="E197" s="31">
        <v>1</v>
      </c>
      <c r="F197" s="87"/>
      <c r="G197" s="33">
        <f t="shared" si="13"/>
        <v>0</v>
      </c>
      <c r="H197" s="27"/>
    </row>
    <row r="198" spans="2:9" ht="15.6" x14ac:dyDescent="0.3">
      <c r="B198" s="68"/>
      <c r="C198" s="34" t="s">
        <v>165</v>
      </c>
      <c r="D198" s="30" t="s">
        <v>16</v>
      </c>
      <c r="E198" s="31">
        <v>2</v>
      </c>
      <c r="F198" s="87"/>
      <c r="G198" s="33">
        <f t="shared" si="13"/>
        <v>0</v>
      </c>
      <c r="H198" s="27"/>
    </row>
    <row r="199" spans="2:9" ht="15.6" x14ac:dyDescent="0.3">
      <c r="B199" s="68"/>
      <c r="C199" s="34" t="s">
        <v>166</v>
      </c>
      <c r="D199" s="30" t="s">
        <v>16</v>
      </c>
      <c r="E199" s="31">
        <v>1</v>
      </c>
      <c r="F199" s="87"/>
      <c r="G199" s="33">
        <f t="shared" si="13"/>
        <v>0</v>
      </c>
      <c r="H199" s="27"/>
    </row>
    <row r="200" spans="2:9" ht="15.6" x14ac:dyDescent="0.3">
      <c r="B200" s="68"/>
      <c r="C200" s="34" t="s">
        <v>167</v>
      </c>
      <c r="D200" s="30" t="s">
        <v>16</v>
      </c>
      <c r="E200" s="31">
        <v>1</v>
      </c>
      <c r="F200" s="87"/>
      <c r="G200" s="33">
        <f t="shared" si="13"/>
        <v>0</v>
      </c>
      <c r="H200" s="27"/>
    </row>
    <row r="201" spans="2:9" ht="15.6" x14ac:dyDescent="0.3">
      <c r="B201" s="68"/>
      <c r="C201" s="34" t="s">
        <v>168</v>
      </c>
      <c r="D201" s="30" t="s">
        <v>16</v>
      </c>
      <c r="E201" s="31">
        <v>1</v>
      </c>
      <c r="F201" s="87"/>
      <c r="G201" s="33">
        <f t="shared" si="13"/>
        <v>0</v>
      </c>
      <c r="H201" s="27"/>
    </row>
    <row r="202" spans="2:9" ht="15.6" x14ac:dyDescent="0.3">
      <c r="B202" s="68"/>
      <c r="C202" s="34" t="s">
        <v>169</v>
      </c>
      <c r="D202" s="30" t="s">
        <v>16</v>
      </c>
      <c r="E202" s="31">
        <v>1</v>
      </c>
      <c r="F202" s="87"/>
      <c r="G202" s="33">
        <f t="shared" si="13"/>
        <v>0</v>
      </c>
      <c r="H202" s="27"/>
    </row>
    <row r="203" spans="2:9" ht="9.6" customHeight="1" x14ac:dyDescent="0.3">
      <c r="B203" s="42"/>
      <c r="C203" s="62"/>
      <c r="D203" s="30"/>
      <c r="E203" s="31"/>
      <c r="F203" s="32"/>
      <c r="G203" s="33"/>
      <c r="H203" s="53"/>
      <c r="I203" s="53"/>
    </row>
    <row r="204" spans="2:9" ht="54" customHeight="1" x14ac:dyDescent="0.3">
      <c r="B204" s="28" t="s">
        <v>172</v>
      </c>
      <c r="C204" s="29" t="s">
        <v>173</v>
      </c>
      <c r="D204" s="30" t="s">
        <v>16</v>
      </c>
      <c r="E204" s="31">
        <v>1</v>
      </c>
      <c r="F204" s="87"/>
      <c r="G204" s="33">
        <f>E204*F204</f>
        <v>0</v>
      </c>
      <c r="H204" s="27"/>
    </row>
    <row r="205" spans="2:9" ht="15.6" x14ac:dyDescent="0.3">
      <c r="B205" s="69"/>
      <c r="C205" s="70"/>
      <c r="D205" s="71"/>
      <c r="E205" s="59"/>
      <c r="F205" s="72"/>
      <c r="G205" s="33"/>
      <c r="H205" s="27"/>
    </row>
    <row r="206" spans="2:9" ht="18" x14ac:dyDescent="0.3">
      <c r="B206" s="73"/>
      <c r="C206" s="74"/>
      <c r="D206" s="75" t="s">
        <v>174</v>
      </c>
      <c r="E206" s="76"/>
      <c r="F206" s="77"/>
      <c r="G206" s="78">
        <f>SUM(G7:G205)</f>
        <v>0</v>
      </c>
      <c r="H206" s="79"/>
    </row>
    <row r="207" spans="2:9" ht="18" x14ac:dyDescent="0.3">
      <c r="B207" s="73"/>
      <c r="C207" s="74"/>
      <c r="D207" s="75" t="s">
        <v>175</v>
      </c>
      <c r="E207" s="76"/>
      <c r="F207" s="76"/>
      <c r="G207" s="80">
        <f>G206*0.22</f>
        <v>0</v>
      </c>
      <c r="H207" s="79"/>
    </row>
    <row r="208" spans="2:9" ht="18.600000000000001" thickBot="1" x14ac:dyDescent="0.35">
      <c r="B208" s="81"/>
      <c r="C208" s="82"/>
      <c r="D208" s="83" t="s">
        <v>176</v>
      </c>
      <c r="E208" s="84"/>
      <c r="F208" s="84"/>
      <c r="G208" s="85">
        <f>SUM(G206:G207)</f>
        <v>0</v>
      </c>
      <c r="H208" s="79"/>
    </row>
    <row r="209" spans="3:3" ht="15" thickTop="1" x14ac:dyDescent="0.3"/>
    <row r="210" spans="3:3" x14ac:dyDescent="0.3">
      <c r="C210" s="86" t="s">
        <v>177</v>
      </c>
    </row>
    <row r="211" spans="3:3" x14ac:dyDescent="0.3">
      <c r="C211" s="86"/>
    </row>
    <row r="212" spans="3:3" x14ac:dyDescent="0.3">
      <c r="C212" s="86"/>
    </row>
    <row r="213" spans="3:3" x14ac:dyDescent="0.3">
      <c r="C213" s="86"/>
    </row>
  </sheetData>
  <sheetProtection algorithmName="SHA-512" hashValue="GSimqO+KZooT+Bp1ODVLkfiVYvae7dveX3ix9ovWxEhqGWyUAqB0va4us287RLIdha3J1I8Bd0I7R+yEsS95bQ==" saltValue="167BZi6BMhT89DTE6G7stw==" spinCount="100000" sheet="1" objects="1" scenarios="1"/>
  <mergeCells count="22">
    <mergeCell ref="D206:F206"/>
    <mergeCell ref="D207:F207"/>
    <mergeCell ref="D208:F208"/>
    <mergeCell ref="C210:C213"/>
    <mergeCell ref="B124:B128"/>
    <mergeCell ref="B130:B134"/>
    <mergeCell ref="B142:B162"/>
    <mergeCell ref="B164:B176"/>
    <mergeCell ref="B178:B189"/>
    <mergeCell ref="B191:B202"/>
    <mergeCell ref="B116:B122"/>
    <mergeCell ref="B3:G3"/>
    <mergeCell ref="B4:G4"/>
    <mergeCell ref="B11:B42"/>
    <mergeCell ref="B44:B55"/>
    <mergeCell ref="B57:B69"/>
    <mergeCell ref="B83:B85"/>
    <mergeCell ref="B87:B89"/>
    <mergeCell ref="B91:B94"/>
    <mergeCell ref="B96:B99"/>
    <mergeCell ref="B101:B106"/>
    <mergeCell ref="B108:B114"/>
  </mergeCells>
  <pageMargins left="0.51181102362204722" right="0.31496062992125984" top="0.74803149606299213" bottom="0.55118110236220474" header="0.31496062992125984" footer="0.31496062992125984"/>
  <pageSetup paperSize="9" scale="83" fitToHeight="9" orientation="landscape" horizontalDpi="4294967295" verticalDpi="4294967295" r:id="rId1"/>
  <headerFoot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Premrl</dc:creator>
  <cp:lastModifiedBy>Franci Malovrh</cp:lastModifiedBy>
  <cp:lastPrinted>2024-02-01T14:43:35Z</cp:lastPrinted>
  <dcterms:created xsi:type="dcterms:W3CDTF">2024-01-04T13:44:31Z</dcterms:created>
  <dcterms:modified xsi:type="dcterms:W3CDTF">2024-02-14T10:18:22Z</dcterms:modified>
</cp:coreProperties>
</file>